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4240" windowHeight="13740"/>
  </bookViews>
  <sheets>
    <sheet name="Таблица 6" sheetId="7" r:id="rId1"/>
    <sheet name="Таблица 5" sheetId="6" r:id="rId2"/>
    <sheet name="Таблица 4" sheetId="5" r:id="rId3"/>
    <sheet name="Приложение №11 " sheetId="2" r:id="rId4"/>
    <sheet name="Таблица 2" sheetId="3" r:id="rId5"/>
    <sheet name="Таблица 3" sheetId="4" r:id="rId6"/>
  </sheets>
  <definedNames>
    <definedName name="_xlnm.Print_Area" localSheetId="3">'Приложение №11 '!$B$1:$M$30</definedName>
    <definedName name="_xlnm.Print_Area" localSheetId="4">'Таблица 2'!$B$1:$P$20</definedName>
    <definedName name="_xlnm.Print_Area" localSheetId="5">'Таблица 3'!$B$1:$S$18</definedName>
  </definedNames>
  <calcPr calcId="124519" iterate="1"/>
</workbook>
</file>

<file path=xl/calcChain.xml><?xml version="1.0" encoding="utf-8"?>
<calcChain xmlns="http://schemas.openxmlformats.org/spreadsheetml/2006/main">
  <c r="G18" i="7"/>
  <c r="E5" i="6"/>
  <c r="E6"/>
  <c r="E7"/>
  <c r="E8"/>
  <c r="E9"/>
  <c r="E10"/>
  <c r="E4"/>
  <c r="H20" i="3"/>
  <c r="G20"/>
  <c r="E5" i="4"/>
  <c r="E6"/>
  <c r="E7"/>
  <c r="E8"/>
  <c r="E9"/>
  <c r="E10"/>
  <c r="E11"/>
  <c r="E12"/>
  <c r="E13"/>
  <c r="E14"/>
  <c r="E15"/>
  <c r="E16"/>
  <c r="E17"/>
  <c r="E4"/>
  <c r="F18"/>
  <c r="F10" i="6"/>
  <c r="E17" i="7" l="1"/>
  <c r="E11" i="3" l="1"/>
  <c r="E12"/>
  <c r="E13"/>
  <c r="E14"/>
  <c r="E10"/>
  <c r="E15"/>
  <c r="E5" i="7"/>
  <c r="E6"/>
  <c r="E7"/>
  <c r="E8"/>
  <c r="E9"/>
  <c r="E10"/>
  <c r="E11"/>
  <c r="E12"/>
  <c r="E13"/>
  <c r="E14"/>
  <c r="E15"/>
  <c r="E16"/>
  <c r="E4"/>
  <c r="F18"/>
  <c r="E18" s="1"/>
  <c r="F22" i="5" l="1"/>
  <c r="G10" i="6"/>
  <c r="E5" i="5"/>
  <c r="E6"/>
  <c r="E7"/>
  <c r="E8"/>
  <c r="E9"/>
  <c r="E10"/>
  <c r="E11"/>
  <c r="E12"/>
  <c r="E13"/>
  <c r="E14"/>
  <c r="E15"/>
  <c r="E16"/>
  <c r="E17"/>
  <c r="E18"/>
  <c r="E19"/>
  <c r="E20"/>
  <c r="E21"/>
  <c r="E4"/>
  <c r="H22"/>
  <c r="G22"/>
  <c r="I18" i="4"/>
  <c r="E5" i="3"/>
  <c r="E6"/>
  <c r="E7"/>
  <c r="E8"/>
  <c r="E9"/>
  <c r="E16"/>
  <c r="E17"/>
  <c r="E18"/>
  <c r="E4"/>
  <c r="F20"/>
  <c r="G18" i="4"/>
  <c r="E22" i="5" l="1"/>
  <c r="E18" i="4"/>
  <c r="E20" i="3"/>
  <c r="H18" i="4"/>
  <c r="E29" i="2" l="1"/>
  <c r="F30"/>
  <c r="E11" l="1"/>
  <c r="E12"/>
  <c r="E13"/>
  <c r="E14"/>
  <c r="E15"/>
  <c r="E16"/>
  <c r="E17"/>
  <c r="E18"/>
  <c r="E19"/>
  <c r="E20"/>
  <c r="E21"/>
  <c r="E22"/>
  <c r="E23"/>
  <c r="E24"/>
  <c r="E25"/>
  <c r="E26"/>
  <c r="E27"/>
  <c r="E28"/>
  <c r="G30"/>
  <c r="E30" l="1"/>
</calcChain>
</file>

<file path=xl/sharedStrings.xml><?xml version="1.0" encoding="utf-8"?>
<sst xmlns="http://schemas.openxmlformats.org/spreadsheetml/2006/main" count="288" uniqueCount="56">
  <si>
    <t/>
  </si>
  <si>
    <t>Итого</t>
  </si>
  <si>
    <t>Черняевское сельское поселение</t>
  </si>
  <si>
    <t>Чекрушанское сельское поселение</t>
  </si>
  <si>
    <t>Усть-Тарское сельское поселение</t>
  </si>
  <si>
    <t>Соускановское сельское поселение</t>
  </si>
  <si>
    <t>Самсоновское сельское поселение</t>
  </si>
  <si>
    <t>Пологрудовское сельское поселение</t>
  </si>
  <si>
    <t>Орловское сельское поселение</t>
  </si>
  <si>
    <t>Нагорно-Ивановское сельское поселение</t>
  </si>
  <si>
    <t>Междуреченское сельское поселение</t>
  </si>
  <si>
    <t>Мартюшевское сельское поселение</t>
  </si>
  <si>
    <t>Ложниковское сельское поселение</t>
  </si>
  <si>
    <t>Литковское сельское поселение</t>
  </si>
  <si>
    <t>Заливинское сельское поселение</t>
  </si>
  <si>
    <t>Ермаковское сельское поселение</t>
  </si>
  <si>
    <t>Екатерининское сельское поселение</t>
  </si>
  <si>
    <t>Егоровское сельское поселение</t>
  </si>
  <si>
    <t>Вставское сельское поселение</t>
  </si>
  <si>
    <t>Васисское сельское поселение</t>
  </si>
  <si>
    <t>Больше-Туралинское сельское поселение</t>
  </si>
  <si>
    <t>Атирское сельское поселение</t>
  </si>
  <si>
    <t>Наименование поселения</t>
  </si>
  <si>
    <t>№ п/п</t>
  </si>
  <si>
    <t xml:space="preserve"> На осуществление дорожной деятельности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</t>
  </si>
  <si>
    <t xml:space="preserve">На организацию в границах поселения электро-, тепло-, газо- и водоснабжения населения </t>
  </si>
  <si>
    <t>в том числе</t>
  </si>
  <si>
    <t>Сумма на 2024 год, рублей</t>
  </si>
  <si>
    <t>Сумма на 2025 год, рублей</t>
  </si>
  <si>
    <t>Распределение
иных межбюджетных трансфертов бюджетам поселений Тарского муниципального района на 2024 год и на плановый период 2025 и 2026 годов</t>
  </si>
  <si>
    <t>Сумма на 2026 год, рублей</t>
  </si>
  <si>
    <t>Приложение № 11</t>
  </si>
  <si>
    <t>к решению Совета Тарского муниципального района Омской области
"О бюджете Тарского муниципального района Омской области
на 2024 год и на плановый период 2025 и 2026 годов"</t>
  </si>
  <si>
    <t>Таблица 2</t>
  </si>
  <si>
    <t>на оплату труда депутатов, выборных должностных лиц местного самоуправления поселения, осуществляющих свои полномочия на постоянной основе, муниципальных служащих и содержания органов местного самоуправления поселения</t>
  </si>
  <si>
    <t xml:space="preserve">на ремонт зданий учреждений культуры </t>
  </si>
  <si>
    <t>Нераспределенный остаток</t>
  </si>
  <si>
    <t>Таблица 3</t>
  </si>
  <si>
    <t>доплаты к пенсиям муниципальных служащих</t>
  </si>
  <si>
    <t>на осуществление полномочий в сфере дорожной деятельности</t>
  </si>
  <si>
    <t>на содержание зданий учреждений культуры</t>
  </si>
  <si>
    <t>к решению Совета Тарского муниципального района Омской области "О внесении изменений в решение Совета Тарского муниципального района Омской области от 22 декабря 2023 года № 298/63 "О бюджете Тарского муниципального района Омской области на 2024 год и на плановый период 2025 и 2026 годов"</t>
  </si>
  <si>
    <t xml:space="preserve">на  осуществление расходов из средств резервного фонда Администрации Тарского муниципального района </t>
  </si>
  <si>
    <t>Таблица 4</t>
  </si>
  <si>
    <t xml:space="preserve"> на организацию и финансирование временного трудоустройства безработных граждан, испытывающих трудности в поиске работы</t>
  </si>
  <si>
    <t>Тарское городское поселение</t>
  </si>
  <si>
    <t>на участие в организации и финансировании временного трудоустройства несовершеннолетних граждан в возрасте от 14 до 18 лет в свободное от учебы время</t>
  </si>
  <si>
    <t>поощрение органов местного самоуправления сельских поселений, достигнувших наилучших показателей эффективности деятельности</t>
  </si>
  <si>
    <t xml:space="preserve"> на приобретение, установку и (или) строительство комплексных спортивно-игровых площадок и (или) комплексных детских игровых площадок</t>
  </si>
  <si>
    <t>Таблица 6</t>
  </si>
  <si>
    <t>на финансовое обеспечение  расходов по оплате труда работников бюджетной сферы</t>
  </si>
  <si>
    <t xml:space="preserve"> на возмещение затрат теплоснабжающих организаций, образовавшихся в связи с увеличением стоимости приобретения топлива относительно стоимости топлива, предусмотренной в тарифах</t>
  </si>
  <si>
    <t xml:space="preserve"> на возмещение затрат, образовавшихся в связи с увеличением стоимости приобретения топлива относительно стоимости топлива, предусмотренной в тарифах</t>
  </si>
  <si>
    <t>на финансовое обеспечение расходов, связанных с оказанием финансовой помощи теплоснабжающим организациям в целях предупреждения банкротства и восстановления их платежеспособности</t>
  </si>
  <si>
    <t>Вставского сельского поселения</t>
  </si>
  <si>
    <t>Приложение № 4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</si>
</sst>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0;\-#,##0.00"/>
    <numFmt numFmtId="165" formatCode="#,##0.00_ ;\-#,##0.00\ 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9" fillId="0" borderId="0"/>
    <xf numFmtId="43" fontId="11" fillId="0" borderId="0" applyFont="0" applyFill="0" applyBorder="0" applyAlignment="0" applyProtection="0"/>
  </cellStyleXfs>
  <cellXfs count="122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/>
    <xf numFmtId="0" fontId="3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1" xfId="1" applyFont="1" applyBorder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2" fillId="0" borderId="2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Alignment="1" applyProtection="1">
      <protection hidden="1"/>
    </xf>
    <xf numFmtId="1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Border="1" applyProtection="1">
      <protection hidden="1"/>
    </xf>
    <xf numFmtId="0" fontId="2" fillId="0" borderId="1" xfId="1" applyFont="1" applyBorder="1" applyProtection="1">
      <protection hidden="1"/>
    </xf>
    <xf numFmtId="4" fontId="7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2" applyFont="1" applyFill="1" applyProtection="1">
      <protection hidden="1"/>
    </xf>
    <xf numFmtId="0" fontId="5" fillId="0" borderId="0" xfId="2" applyFont="1" applyProtection="1">
      <protection hidden="1"/>
    </xf>
    <xf numFmtId="0" fontId="5" fillId="0" borderId="0" xfId="2" applyFont="1"/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2" applyFont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/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3" fontId="2" fillId="0" borderId="1" xfId="4" applyFont="1" applyFill="1" applyBorder="1" applyAlignment="1" applyProtection="1">
      <alignment horizontal="center" vertical="center" wrapText="1"/>
      <protection hidden="1"/>
    </xf>
    <xf numFmtId="43" fontId="6" fillId="0" borderId="1" xfId="4" applyFont="1" applyFill="1" applyBorder="1" applyAlignment="1" applyProtection="1">
      <alignment horizontal="center" vertical="center"/>
      <protection hidden="1"/>
    </xf>
    <xf numFmtId="2" fontId="4" fillId="0" borderId="0" xfId="1" applyNumberFormat="1" applyFont="1" applyFill="1" applyProtection="1">
      <protection hidden="1"/>
    </xf>
    <xf numFmtId="2" fontId="4" fillId="0" borderId="0" xfId="1" applyNumberFormat="1" applyFont="1" applyFill="1"/>
    <xf numFmtId="43" fontId="2" fillId="0" borderId="0" xfId="4" applyFont="1" applyFill="1" applyBorder="1" applyAlignment="1" applyProtection="1">
      <alignment horizontal="center" vertical="center" wrapText="1"/>
      <protection hidden="1"/>
    </xf>
    <xf numFmtId="43" fontId="4" fillId="0" borderId="0" xfId="4" applyFont="1" applyProtection="1">
      <protection hidden="1"/>
    </xf>
    <xf numFmtId="43" fontId="4" fillId="0" borderId="0" xfId="4" applyFont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/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>
      <alignment horizontal="center" wrapText="1"/>
    </xf>
    <xf numFmtId="0" fontId="2" fillId="0" borderId="7" xfId="1" applyFont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Font="1" applyAlignment="1" applyProtection="1">
      <alignment horizontal="left" vertical="top"/>
      <protection hidden="1"/>
    </xf>
    <xf numFmtId="0" fontId="4" fillId="0" borderId="0" xfId="1" applyFont="1" applyAlignment="1">
      <alignment horizontal="left" vertical="top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3" fontId="2" fillId="0" borderId="1" xfId="4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>
      <alignment horizontal="center" vertical="center" wrapText="1"/>
    </xf>
    <xf numFmtId="0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3" fontId="2" fillId="0" borderId="1" xfId="4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0" fillId="0" borderId="1" xfId="0" applyNumberFormat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3" fontId="2" fillId="0" borderId="1" xfId="4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3" fontId="2" fillId="0" borderId="1" xfId="4" applyFont="1" applyFill="1" applyBorder="1" applyAlignment="1" applyProtection="1">
      <alignment horizontal="center" vertical="center" wrapText="1"/>
      <protection hidden="1"/>
    </xf>
    <xf numFmtId="43" fontId="6" fillId="0" borderId="1" xfId="4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3" fontId="2" fillId="0" borderId="1" xfId="4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wrapText="1"/>
      <protection hidden="1"/>
    </xf>
    <xf numFmtId="43" fontId="2" fillId="0" borderId="1" xfId="4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3" fontId="2" fillId="0" borderId="1" xfId="4" applyFont="1" applyFill="1" applyBorder="1" applyAlignment="1" applyProtection="1">
      <alignment horizontal="center" wrapText="1"/>
      <protection hidden="1"/>
    </xf>
    <xf numFmtId="43" fontId="2" fillId="0" borderId="1" xfId="4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4" fontId="2" fillId="0" borderId="1" xfId="1" applyNumberFormat="1" applyFont="1" applyFill="1" applyBorder="1" applyAlignment="1" applyProtection="1">
      <alignment wrapText="1"/>
      <protection hidden="1"/>
    </xf>
    <xf numFmtId="43" fontId="2" fillId="0" borderId="1" xfId="4" applyFont="1" applyFill="1" applyBorder="1" applyAlignment="1" applyProtection="1">
      <protection hidden="1"/>
    </xf>
    <xf numFmtId="43" fontId="6" fillId="0" borderId="1" xfId="4" applyFont="1" applyFill="1" applyBorder="1" applyAlignment="1" applyProtection="1">
      <protection hidden="1"/>
    </xf>
    <xf numFmtId="165" fontId="2" fillId="0" borderId="1" xfId="4" applyNumberFormat="1" applyFont="1" applyFill="1" applyBorder="1" applyAlignment="1" applyProtection="1">
      <alignment horizontal="center" vertical="center"/>
      <protection hidden="1"/>
    </xf>
    <xf numFmtId="165" fontId="2" fillId="0" borderId="1" xfId="4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4" applyNumberFormat="1" applyFont="1" applyFill="1" applyBorder="1" applyAlignment="1" applyProtection="1">
      <alignment horizontal="center" vertical="center"/>
      <protection hidden="1"/>
    </xf>
    <xf numFmtId="4" fontId="2" fillId="0" borderId="1" xfId="4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4" applyNumberFormat="1" applyFont="1" applyFill="1" applyBorder="1" applyAlignment="1" applyProtection="1">
      <alignment horizontal="center" vertical="center"/>
      <protection hidden="1"/>
    </xf>
    <xf numFmtId="4" fontId="6" fillId="0" borderId="1" xfId="4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3" fontId="2" fillId="0" borderId="1" xfId="4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/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0" fillId="0" borderId="1" xfId="0" applyBorder="1" applyAlignment="1"/>
    <xf numFmtId="0" fontId="0" fillId="0" borderId="5" xfId="0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10" fillId="0" borderId="0" xfId="0" applyFont="1" applyAlignment="1">
      <alignment horizontal="right"/>
    </xf>
    <xf numFmtId="0" fontId="2" fillId="0" borderId="0" xfId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2" fillId="0" borderId="0" xfId="2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vertical="center" wrapText="1"/>
    </xf>
    <xf numFmtId="43" fontId="6" fillId="0" borderId="1" xfId="4" applyFont="1" applyFill="1" applyBorder="1" applyAlignment="1" applyProtection="1">
      <alignment wrapText="1"/>
      <protection hidden="1"/>
    </xf>
  </cellXfs>
  <cellStyles count="5">
    <cellStyle name="Обычный" xfId="0" builtinId="0"/>
    <cellStyle name="Обычный 2" xfId="1"/>
    <cellStyle name="Обычный 3" xfId="3"/>
    <cellStyle name="Обычный_tmp" xfId="2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abSelected="1" topLeftCell="A7" workbookViewId="0">
      <selection activeCell="G19" sqref="G19"/>
    </sheetView>
  </sheetViews>
  <sheetFormatPr defaultColWidth="9.140625" defaultRowHeight="15"/>
  <cols>
    <col min="1" max="1" width="0.140625" style="2" customWidth="1"/>
    <col min="2" max="2" width="9.85546875" style="2" customWidth="1"/>
    <col min="3" max="3" width="36.28515625" style="2" customWidth="1"/>
    <col min="4" max="4" width="0" style="2" hidden="1" customWidth="1"/>
    <col min="5" max="5" width="22.7109375" style="48" customWidth="1"/>
    <col min="6" max="7" width="25.42578125" style="48" customWidth="1"/>
    <col min="8" max="8" width="20" style="2" customWidth="1"/>
    <col min="9" max="9" width="23.28515625" style="2" customWidth="1"/>
    <col min="10" max="10" width="25.5703125" style="2" customWidth="1"/>
    <col min="11" max="11" width="18.7109375" style="2" customWidth="1"/>
    <col min="12" max="12" width="23.5703125" style="2" customWidth="1"/>
    <col min="13" max="13" width="27.7109375" style="2" customWidth="1"/>
    <col min="14" max="14" width="9.85546875" style="2" customWidth="1"/>
    <col min="15" max="241" width="9.140625" style="2" customWidth="1"/>
    <col min="242" max="16384" width="9.140625" style="2"/>
  </cols>
  <sheetData>
    <row r="1" spans="1:14" ht="18.75">
      <c r="A1" s="3"/>
      <c r="B1" s="69"/>
      <c r="C1" s="69"/>
      <c r="D1" s="69"/>
      <c r="E1" s="46"/>
      <c r="F1" s="46"/>
      <c r="G1" s="46"/>
      <c r="H1" s="69"/>
      <c r="I1" s="69"/>
      <c r="J1" s="82"/>
      <c r="K1" s="69"/>
      <c r="L1" s="82"/>
      <c r="M1" s="68" t="s">
        <v>49</v>
      </c>
      <c r="N1" s="4"/>
    </row>
    <row r="2" spans="1:14" s="8" customFormat="1" ht="18.75">
      <c r="A2" s="5"/>
      <c r="B2" s="103" t="s">
        <v>23</v>
      </c>
      <c r="C2" s="103" t="s">
        <v>22</v>
      </c>
      <c r="D2" s="6"/>
      <c r="E2" s="105" t="s">
        <v>27</v>
      </c>
      <c r="F2" s="101" t="s">
        <v>26</v>
      </c>
      <c r="G2" s="102"/>
      <c r="H2" s="103" t="s">
        <v>28</v>
      </c>
      <c r="I2" s="101" t="s">
        <v>26</v>
      </c>
      <c r="J2" s="102"/>
      <c r="K2" s="103" t="s">
        <v>30</v>
      </c>
      <c r="L2" s="101" t="s">
        <v>26</v>
      </c>
      <c r="M2" s="102"/>
      <c r="N2" s="7"/>
    </row>
    <row r="3" spans="1:14" s="8" customFormat="1" ht="246.75" customHeight="1">
      <c r="A3" s="5"/>
      <c r="B3" s="103"/>
      <c r="C3" s="103"/>
      <c r="D3" s="6"/>
      <c r="E3" s="105"/>
      <c r="F3" s="70" t="s">
        <v>50</v>
      </c>
      <c r="G3" s="81" t="s">
        <v>53</v>
      </c>
      <c r="H3" s="103"/>
      <c r="I3" s="70" t="s">
        <v>50</v>
      </c>
      <c r="J3" s="81" t="s">
        <v>53</v>
      </c>
      <c r="K3" s="103"/>
      <c r="L3" s="80" t="s">
        <v>50</v>
      </c>
      <c r="M3" s="70" t="s">
        <v>53</v>
      </c>
      <c r="N3" s="7"/>
    </row>
    <row r="4" spans="1:14" s="8" customFormat="1" ht="37.5">
      <c r="A4" s="5"/>
      <c r="B4" s="12">
        <v>1</v>
      </c>
      <c r="C4" s="10" t="s">
        <v>20</v>
      </c>
      <c r="D4" s="6"/>
      <c r="E4" s="87">
        <f>F4</f>
        <v>53902.8</v>
      </c>
      <c r="F4" s="87">
        <v>53902.8</v>
      </c>
      <c r="G4" s="87"/>
      <c r="H4" s="73"/>
      <c r="I4" s="74"/>
      <c r="J4" s="81"/>
      <c r="K4" s="73"/>
      <c r="L4" s="80"/>
      <c r="M4" s="74"/>
      <c r="N4" s="7"/>
    </row>
    <row r="5" spans="1:14" s="8" customFormat="1" ht="37.5">
      <c r="A5" s="5"/>
      <c r="B5" s="12">
        <v>2</v>
      </c>
      <c r="C5" s="10" t="s">
        <v>19</v>
      </c>
      <c r="D5" s="6"/>
      <c r="E5" s="87">
        <f t="shared" ref="E5:E16" si="0">F5</f>
        <v>107805.6</v>
      </c>
      <c r="F5" s="87">
        <v>107805.6</v>
      </c>
      <c r="G5" s="87"/>
      <c r="H5" s="73"/>
      <c r="I5" s="74"/>
      <c r="J5" s="81"/>
      <c r="K5" s="73"/>
      <c r="L5" s="80"/>
      <c r="M5" s="74"/>
      <c r="N5" s="7"/>
    </row>
    <row r="6" spans="1:14" s="8" customFormat="1" ht="37.5">
      <c r="A6" s="5"/>
      <c r="B6" s="12">
        <v>3</v>
      </c>
      <c r="C6" s="10" t="s">
        <v>18</v>
      </c>
      <c r="D6" s="6"/>
      <c r="E6" s="87">
        <f t="shared" si="0"/>
        <v>107805.6</v>
      </c>
      <c r="F6" s="87">
        <v>107805.6</v>
      </c>
      <c r="G6" s="87">
        <v>505329.17</v>
      </c>
      <c r="H6" s="73"/>
      <c r="I6" s="74"/>
      <c r="J6" s="81"/>
      <c r="K6" s="73"/>
      <c r="L6" s="80"/>
      <c r="M6" s="74"/>
      <c r="N6" s="7"/>
    </row>
    <row r="7" spans="1:14" s="8" customFormat="1" ht="37.5">
      <c r="A7" s="5"/>
      <c r="B7" s="12">
        <v>4</v>
      </c>
      <c r="C7" s="10" t="s">
        <v>17</v>
      </c>
      <c r="D7" s="6"/>
      <c r="E7" s="87">
        <f t="shared" si="0"/>
        <v>161708.4</v>
      </c>
      <c r="F7" s="87">
        <v>161708.4</v>
      </c>
      <c r="G7" s="87">
        <v>875804.43</v>
      </c>
      <c r="H7" s="73"/>
      <c r="I7" s="74"/>
      <c r="J7" s="81"/>
      <c r="K7" s="73"/>
      <c r="L7" s="80"/>
      <c r="M7" s="74"/>
      <c r="N7" s="7"/>
    </row>
    <row r="8" spans="1:14" s="8" customFormat="1" ht="37.5">
      <c r="A8" s="5"/>
      <c r="B8" s="12">
        <v>5</v>
      </c>
      <c r="C8" s="10" t="s">
        <v>15</v>
      </c>
      <c r="D8" s="6"/>
      <c r="E8" s="87">
        <f t="shared" si="0"/>
        <v>161708.4</v>
      </c>
      <c r="F8" s="87">
        <v>161708.4</v>
      </c>
      <c r="G8" s="87"/>
      <c r="H8" s="73"/>
      <c r="I8" s="74"/>
      <c r="J8" s="81"/>
      <c r="K8" s="73"/>
      <c r="L8" s="80"/>
      <c r="M8" s="74"/>
      <c r="N8" s="7"/>
    </row>
    <row r="9" spans="1:14" s="8" customFormat="1" ht="37.5">
      <c r="A9" s="5"/>
      <c r="B9" s="12">
        <v>6</v>
      </c>
      <c r="C9" s="10" t="s">
        <v>13</v>
      </c>
      <c r="D9" s="6"/>
      <c r="E9" s="87">
        <f t="shared" si="0"/>
        <v>161708.4</v>
      </c>
      <c r="F9" s="87">
        <v>161708.4</v>
      </c>
      <c r="G9" s="87">
        <v>47759.49</v>
      </c>
      <c r="H9" s="73"/>
      <c r="I9" s="74"/>
      <c r="J9" s="81"/>
      <c r="K9" s="73"/>
      <c r="L9" s="80"/>
      <c r="M9" s="74"/>
      <c r="N9" s="7"/>
    </row>
    <row r="10" spans="1:14" s="8" customFormat="1" ht="37.5">
      <c r="A10" s="5"/>
      <c r="B10" s="12">
        <v>7</v>
      </c>
      <c r="C10" s="10" t="s">
        <v>12</v>
      </c>
      <c r="D10" s="6"/>
      <c r="E10" s="87">
        <f t="shared" si="0"/>
        <v>53902.8</v>
      </c>
      <c r="F10" s="87">
        <v>53902.8</v>
      </c>
      <c r="G10" s="87"/>
      <c r="H10" s="73"/>
      <c r="I10" s="74"/>
      <c r="J10" s="81"/>
      <c r="K10" s="73"/>
      <c r="L10" s="80"/>
      <c r="M10" s="74"/>
      <c r="N10" s="7"/>
    </row>
    <row r="11" spans="1:14" s="8" customFormat="1" ht="37.5">
      <c r="A11" s="5"/>
      <c r="B11" s="12">
        <v>8</v>
      </c>
      <c r="C11" s="10" t="s">
        <v>11</v>
      </c>
      <c r="D11" s="6"/>
      <c r="E11" s="87">
        <f t="shared" si="0"/>
        <v>53902.8</v>
      </c>
      <c r="F11" s="87">
        <v>53902.8</v>
      </c>
      <c r="G11" s="87"/>
      <c r="H11" s="73"/>
      <c r="I11" s="74"/>
      <c r="J11" s="81"/>
      <c r="K11" s="73"/>
      <c r="L11" s="80"/>
      <c r="M11" s="74"/>
      <c r="N11" s="7"/>
    </row>
    <row r="12" spans="1:14" s="8" customFormat="1" ht="37.5">
      <c r="A12" s="5"/>
      <c r="B12" s="12">
        <v>9</v>
      </c>
      <c r="C12" s="10" t="s">
        <v>9</v>
      </c>
      <c r="D12" s="6"/>
      <c r="E12" s="87">
        <f t="shared" si="0"/>
        <v>161708.4</v>
      </c>
      <c r="F12" s="87">
        <v>161708.4</v>
      </c>
      <c r="G12" s="87"/>
      <c r="H12" s="73"/>
      <c r="I12" s="74"/>
      <c r="J12" s="81"/>
      <c r="K12" s="73"/>
      <c r="L12" s="80"/>
      <c r="M12" s="74"/>
      <c r="N12" s="7"/>
    </row>
    <row r="13" spans="1:14" s="8" customFormat="1" ht="37.5">
      <c r="A13" s="5"/>
      <c r="B13" s="12">
        <v>10</v>
      </c>
      <c r="C13" s="10" t="s">
        <v>8</v>
      </c>
      <c r="D13" s="6"/>
      <c r="E13" s="87">
        <f t="shared" si="0"/>
        <v>53902.8</v>
      </c>
      <c r="F13" s="87">
        <v>53902.8</v>
      </c>
      <c r="G13" s="87"/>
      <c r="H13" s="73"/>
      <c r="I13" s="74"/>
      <c r="J13" s="81"/>
      <c r="K13" s="73"/>
      <c r="L13" s="80"/>
      <c r="M13" s="74"/>
      <c r="N13" s="7"/>
    </row>
    <row r="14" spans="1:14" s="8" customFormat="1" ht="37.5">
      <c r="A14" s="5"/>
      <c r="B14" s="12">
        <v>11</v>
      </c>
      <c r="C14" s="10" t="s">
        <v>5</v>
      </c>
      <c r="D14" s="6"/>
      <c r="E14" s="87">
        <f t="shared" si="0"/>
        <v>161708.4</v>
      </c>
      <c r="F14" s="87">
        <v>161708.4</v>
      </c>
      <c r="G14" s="87"/>
      <c r="H14" s="73"/>
      <c r="I14" s="74"/>
      <c r="J14" s="81"/>
      <c r="K14" s="73"/>
      <c r="L14" s="80"/>
      <c r="M14" s="74"/>
      <c r="N14" s="7"/>
    </row>
    <row r="15" spans="1:14" s="8" customFormat="1" ht="37.5">
      <c r="A15" s="5"/>
      <c r="B15" s="12">
        <v>12</v>
      </c>
      <c r="C15" s="10" t="s">
        <v>4</v>
      </c>
      <c r="D15" s="6"/>
      <c r="E15" s="87">
        <f t="shared" si="0"/>
        <v>215611.2</v>
      </c>
      <c r="F15" s="87">
        <v>215611.2</v>
      </c>
      <c r="G15" s="87"/>
      <c r="H15" s="73"/>
      <c r="I15" s="74"/>
      <c r="J15" s="81"/>
      <c r="K15" s="73"/>
      <c r="L15" s="80"/>
      <c r="M15" s="74"/>
      <c r="N15" s="7"/>
    </row>
    <row r="16" spans="1:14" s="8" customFormat="1" ht="37.5">
      <c r="A16" s="5"/>
      <c r="B16" s="12">
        <v>13</v>
      </c>
      <c r="C16" s="10" t="s">
        <v>45</v>
      </c>
      <c r="D16" s="6"/>
      <c r="E16" s="87">
        <f t="shared" si="0"/>
        <v>1549705.5</v>
      </c>
      <c r="F16" s="87">
        <v>1549705.5</v>
      </c>
      <c r="G16" s="87"/>
      <c r="H16" s="75"/>
      <c r="I16" s="76"/>
      <c r="J16" s="81"/>
      <c r="K16" s="75"/>
      <c r="L16" s="80"/>
      <c r="M16" s="76"/>
      <c r="N16" s="7"/>
    </row>
    <row r="17" spans="1:14" s="8" customFormat="1" ht="18.75">
      <c r="A17" s="9"/>
      <c r="B17" s="12">
        <v>14</v>
      </c>
      <c r="C17" s="10" t="s">
        <v>36</v>
      </c>
      <c r="D17" s="13">
        <v>540</v>
      </c>
      <c r="E17" s="87">
        <f>F17+G17</f>
        <v>3513036.12</v>
      </c>
      <c r="F17" s="85">
        <v>2926590.12</v>
      </c>
      <c r="G17" s="85">
        <v>586446</v>
      </c>
      <c r="H17" s="16"/>
      <c r="I17" s="24"/>
      <c r="J17" s="24"/>
      <c r="K17" s="16"/>
      <c r="L17" s="16"/>
      <c r="M17" s="24"/>
      <c r="N17" s="7" t="s">
        <v>0</v>
      </c>
    </row>
    <row r="18" spans="1:14" s="8" customFormat="1" ht="18.75">
      <c r="A18" s="11"/>
      <c r="B18" s="104" t="s">
        <v>1</v>
      </c>
      <c r="C18" s="104"/>
      <c r="D18" s="14">
        <v>540</v>
      </c>
      <c r="E18" s="77">
        <f>F18+G18</f>
        <v>7947010.3100000005</v>
      </c>
      <c r="F18" s="43">
        <f>SUM(F4:F17)</f>
        <v>5931671.2200000007</v>
      </c>
      <c r="G18" s="43">
        <f>G6+G7+G9+G17</f>
        <v>2015339.09</v>
      </c>
      <c r="H18" s="17"/>
      <c r="I18" s="17"/>
      <c r="J18" s="17"/>
      <c r="K18" s="17"/>
      <c r="L18" s="17"/>
      <c r="M18" s="17"/>
      <c r="N18" s="7" t="s">
        <v>0</v>
      </c>
    </row>
    <row r="19" spans="1:14">
      <c r="A19" s="1"/>
      <c r="B19" s="1"/>
      <c r="C19" s="1"/>
      <c r="D19" s="1"/>
      <c r="E19" s="47"/>
      <c r="F19" s="47" t="s">
        <v>0</v>
      </c>
      <c r="G19" s="47"/>
      <c r="H19" s="1" t="s">
        <v>0</v>
      </c>
      <c r="I19" s="1" t="s">
        <v>0</v>
      </c>
      <c r="J19" s="1"/>
      <c r="K19" s="1" t="s">
        <v>0</v>
      </c>
      <c r="L19" s="1"/>
      <c r="M19" s="1" t="s">
        <v>0</v>
      </c>
      <c r="N19" s="1" t="s">
        <v>0</v>
      </c>
    </row>
  </sheetData>
  <mergeCells count="9">
    <mergeCell ref="L2:M2"/>
    <mergeCell ref="K2:K3"/>
    <mergeCell ref="B18:C18"/>
    <mergeCell ref="B2:B3"/>
    <mergeCell ref="C2:C3"/>
    <mergeCell ref="E2:E3"/>
    <mergeCell ref="H2:H3"/>
    <mergeCell ref="F2:G2"/>
    <mergeCell ref="I2:J2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C14" sqref="C14"/>
    </sheetView>
  </sheetViews>
  <sheetFormatPr defaultColWidth="9.140625" defaultRowHeight="15"/>
  <cols>
    <col min="1" max="1" width="0.140625" style="2" customWidth="1"/>
    <col min="2" max="2" width="9.85546875" style="2" customWidth="1"/>
    <col min="3" max="3" width="36.28515625" style="2" customWidth="1"/>
    <col min="4" max="4" width="0" style="2" hidden="1" customWidth="1"/>
    <col min="5" max="5" width="20" style="48" customWidth="1"/>
    <col min="6" max="6" width="29.42578125" style="2" customWidth="1"/>
    <col min="7" max="7" width="22.140625" style="2" customWidth="1"/>
    <col min="8" max="8" width="20" style="2" customWidth="1"/>
    <col min="9" max="9" width="29.42578125" style="2" customWidth="1"/>
    <col min="10" max="10" width="25.5703125" style="2" customWidth="1"/>
    <col min="11" max="11" width="18.7109375" style="2" customWidth="1"/>
    <col min="12" max="12" width="29.42578125" style="2" customWidth="1"/>
    <col min="13" max="13" width="21.140625" style="2" customWidth="1"/>
    <col min="14" max="14" width="9.85546875" style="2" customWidth="1"/>
    <col min="15" max="241" width="9.140625" style="2" customWidth="1"/>
    <col min="242" max="16384" width="9.140625" style="2"/>
  </cols>
  <sheetData>
    <row r="1" spans="1:14" ht="17.25" customHeight="1">
      <c r="A1" s="3"/>
      <c r="B1" s="61"/>
      <c r="C1" s="61"/>
      <c r="D1" s="61"/>
      <c r="E1" s="46"/>
      <c r="F1" s="61"/>
      <c r="G1" s="65"/>
      <c r="H1" s="61"/>
      <c r="I1" s="61"/>
      <c r="J1" s="65"/>
      <c r="K1" s="61"/>
      <c r="L1" s="100"/>
      <c r="M1" s="4"/>
      <c r="N1" s="4"/>
    </row>
    <row r="2" spans="1:14" s="8" customFormat="1" ht="18.75" customHeight="1">
      <c r="A2" s="5"/>
      <c r="B2" s="103" t="s">
        <v>23</v>
      </c>
      <c r="C2" s="103" t="s">
        <v>22</v>
      </c>
      <c r="D2" s="6"/>
      <c r="E2" s="105" t="s">
        <v>27</v>
      </c>
      <c r="F2" s="107"/>
      <c r="G2" s="102"/>
      <c r="H2" s="103" t="s">
        <v>28</v>
      </c>
      <c r="I2" s="107"/>
      <c r="J2" s="102"/>
      <c r="K2" s="103" t="s">
        <v>30</v>
      </c>
      <c r="L2" s="107"/>
      <c r="M2" s="108"/>
      <c r="N2" s="7"/>
    </row>
    <row r="3" spans="1:14" s="8" customFormat="1" ht="257.25" customHeight="1">
      <c r="A3" s="5"/>
      <c r="B3" s="103"/>
      <c r="C3" s="103"/>
      <c r="D3" s="6"/>
      <c r="E3" s="105"/>
      <c r="F3" s="78" t="s">
        <v>52</v>
      </c>
      <c r="G3" s="66" t="s">
        <v>48</v>
      </c>
      <c r="H3" s="103"/>
      <c r="I3" s="62" t="s">
        <v>51</v>
      </c>
      <c r="J3" s="66" t="s">
        <v>48</v>
      </c>
      <c r="K3" s="103"/>
      <c r="L3" s="64" t="s">
        <v>51</v>
      </c>
      <c r="M3" s="66" t="s">
        <v>48</v>
      </c>
      <c r="N3" s="7"/>
    </row>
    <row r="4" spans="1:14" s="8" customFormat="1" ht="28.5" customHeight="1">
      <c r="A4" s="5"/>
      <c r="B4" s="71">
        <v>1</v>
      </c>
      <c r="C4" s="10" t="s">
        <v>19</v>
      </c>
      <c r="D4" s="6"/>
      <c r="E4" s="88">
        <f>F4+G4</f>
        <v>250000</v>
      </c>
      <c r="F4" s="89"/>
      <c r="G4" s="84">
        <v>250000</v>
      </c>
      <c r="H4" s="71"/>
      <c r="I4" s="71"/>
      <c r="J4" s="71"/>
      <c r="K4" s="71"/>
      <c r="L4" s="71"/>
      <c r="M4" s="71"/>
      <c r="N4" s="7"/>
    </row>
    <row r="5" spans="1:14" s="8" customFormat="1" ht="28.5" customHeight="1">
      <c r="A5" s="5"/>
      <c r="B5" s="83">
        <v>2</v>
      </c>
      <c r="C5" s="10" t="s">
        <v>18</v>
      </c>
      <c r="D5" s="6"/>
      <c r="E5" s="88">
        <f t="shared" ref="E5:E10" si="0">F5+G5</f>
        <v>1645</v>
      </c>
      <c r="F5" s="37">
        <v>1645</v>
      </c>
      <c r="G5" s="90"/>
      <c r="H5" s="83"/>
      <c r="I5" s="83"/>
      <c r="J5" s="83"/>
      <c r="K5" s="83"/>
      <c r="L5" s="83"/>
      <c r="M5" s="83"/>
      <c r="N5" s="7"/>
    </row>
    <row r="6" spans="1:14" s="8" customFormat="1" ht="36" customHeight="1">
      <c r="A6" s="5"/>
      <c r="B6" s="83">
        <v>3</v>
      </c>
      <c r="C6" s="10" t="s">
        <v>17</v>
      </c>
      <c r="D6" s="6"/>
      <c r="E6" s="88">
        <f t="shared" si="0"/>
        <v>90961.600000000006</v>
      </c>
      <c r="F6" s="37">
        <v>90961.600000000006</v>
      </c>
      <c r="G6" s="90"/>
      <c r="H6" s="83"/>
      <c r="I6" s="83"/>
      <c r="J6" s="83"/>
      <c r="K6" s="83"/>
      <c r="L6" s="83"/>
      <c r="M6" s="83"/>
      <c r="N6" s="7"/>
    </row>
    <row r="7" spans="1:14" s="8" customFormat="1" ht="42.75" customHeight="1">
      <c r="A7" s="5"/>
      <c r="B7" s="83">
        <v>4</v>
      </c>
      <c r="C7" s="10" t="s">
        <v>7</v>
      </c>
      <c r="D7" s="6"/>
      <c r="E7" s="88">
        <f t="shared" si="0"/>
        <v>3810.5</v>
      </c>
      <c r="F7" s="37">
        <v>3810.5</v>
      </c>
      <c r="G7" s="90"/>
      <c r="H7" s="83"/>
      <c r="I7" s="83"/>
      <c r="J7" s="83"/>
      <c r="K7" s="83"/>
      <c r="L7" s="83"/>
      <c r="M7" s="83"/>
      <c r="N7" s="7"/>
    </row>
    <row r="8" spans="1:14" s="8" customFormat="1" ht="28.5" customHeight="1">
      <c r="A8" s="5"/>
      <c r="B8" s="71">
        <v>5</v>
      </c>
      <c r="C8" s="10" t="s">
        <v>45</v>
      </c>
      <c r="D8" s="6"/>
      <c r="E8" s="88">
        <f t="shared" si="0"/>
        <v>1959377.89</v>
      </c>
      <c r="F8" s="93">
        <v>1709377.89</v>
      </c>
      <c r="G8" s="84">
        <v>250000</v>
      </c>
      <c r="H8" s="71"/>
      <c r="I8" s="71"/>
      <c r="J8" s="71"/>
      <c r="K8" s="71"/>
      <c r="L8" s="71"/>
      <c r="M8" s="71"/>
      <c r="N8" s="7"/>
    </row>
    <row r="9" spans="1:14" s="8" customFormat="1" ht="18.75">
      <c r="A9" s="9"/>
      <c r="B9" s="12">
        <v>6</v>
      </c>
      <c r="C9" s="10" t="s">
        <v>36</v>
      </c>
      <c r="D9" s="13">
        <v>540</v>
      </c>
      <c r="E9" s="88">
        <f t="shared" si="0"/>
        <v>0</v>
      </c>
      <c r="F9" s="91"/>
      <c r="G9" s="91"/>
      <c r="H9" s="16"/>
      <c r="I9" s="24"/>
      <c r="J9" s="24"/>
      <c r="K9" s="16"/>
      <c r="L9" s="24"/>
      <c r="M9" s="6" t="s">
        <v>0</v>
      </c>
      <c r="N9" s="7" t="s">
        <v>0</v>
      </c>
    </row>
    <row r="10" spans="1:14" s="8" customFormat="1" ht="32.25" customHeight="1">
      <c r="A10" s="11"/>
      <c r="B10" s="104" t="s">
        <v>1</v>
      </c>
      <c r="C10" s="104"/>
      <c r="D10" s="14">
        <v>540</v>
      </c>
      <c r="E10" s="121">
        <f t="shared" si="0"/>
        <v>2305794.9900000002</v>
      </c>
      <c r="F10" s="92">
        <f>F5+F6+F7+F8</f>
        <v>1805794.99</v>
      </c>
      <c r="G10" s="92">
        <f>G4+G8</f>
        <v>500000</v>
      </c>
      <c r="H10" s="17"/>
      <c r="I10" s="17"/>
      <c r="J10" s="17"/>
      <c r="K10" s="17"/>
      <c r="L10" s="17"/>
      <c r="M10" s="34" t="s">
        <v>0</v>
      </c>
      <c r="N10" s="7" t="s">
        <v>0</v>
      </c>
    </row>
    <row r="11" spans="1:14" ht="12.75" customHeight="1">
      <c r="A11" s="1"/>
      <c r="B11" s="1"/>
      <c r="C11" s="1"/>
      <c r="D11" s="1"/>
      <c r="E11" s="47"/>
      <c r="F11" s="1"/>
      <c r="G11" s="1"/>
      <c r="H11" s="1" t="s">
        <v>0</v>
      </c>
      <c r="I11" s="1"/>
      <c r="J11" s="1"/>
      <c r="K11" s="1" t="s">
        <v>0</v>
      </c>
      <c r="L11" s="1"/>
      <c r="M11" s="1" t="s">
        <v>0</v>
      </c>
      <c r="N11" s="1" t="s">
        <v>0</v>
      </c>
    </row>
  </sheetData>
  <mergeCells count="9">
    <mergeCell ref="B10:C10"/>
    <mergeCell ref="B2:B3"/>
    <mergeCell ref="C2:C3"/>
    <mergeCell ref="E2:E3"/>
    <mergeCell ref="H2:H3"/>
    <mergeCell ref="K2:K3"/>
    <mergeCell ref="F2:G2"/>
    <mergeCell ref="I2:J2"/>
    <mergeCell ref="L2:M2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"/>
  <sheetViews>
    <sheetView topLeftCell="A13" workbookViewId="0">
      <selection activeCell="F22" sqref="F22:H22"/>
    </sheetView>
  </sheetViews>
  <sheetFormatPr defaultColWidth="9.140625" defaultRowHeight="15"/>
  <cols>
    <col min="1" max="1" width="0.140625" style="2" customWidth="1"/>
    <col min="2" max="2" width="7.85546875" style="2" customWidth="1"/>
    <col min="3" max="3" width="36.28515625" style="2" customWidth="1"/>
    <col min="4" max="4" width="0" style="2" hidden="1" customWidth="1"/>
    <col min="5" max="5" width="20.42578125" style="48" customWidth="1"/>
    <col min="6" max="6" width="23.28515625" style="2" customWidth="1"/>
    <col min="7" max="7" width="22.5703125" style="2" customWidth="1"/>
    <col min="8" max="8" width="20.28515625" style="2" customWidth="1"/>
    <col min="9" max="9" width="16.140625" style="2" customWidth="1"/>
    <col min="10" max="10" width="22" style="2" customWidth="1"/>
    <col min="11" max="11" width="20.85546875" style="2" customWidth="1"/>
    <col min="12" max="12" width="18.85546875" style="2" customWidth="1"/>
    <col min="13" max="13" width="15.5703125" style="2" customWidth="1"/>
    <col min="14" max="14" width="24.42578125" style="2" customWidth="1"/>
    <col min="15" max="15" width="29.42578125" style="2" hidden="1" customWidth="1"/>
    <col min="16" max="16" width="0" style="2" hidden="1" customWidth="1"/>
    <col min="17" max="17" width="21.7109375" style="2" customWidth="1"/>
    <col min="18" max="18" width="18.7109375" style="2" customWidth="1"/>
    <col min="19" max="243" width="9.140625" style="2" customWidth="1"/>
    <col min="244" max="16384" width="9.140625" style="2"/>
  </cols>
  <sheetData>
    <row r="1" spans="1:18" ht="17.25" customHeight="1">
      <c r="A1" s="3"/>
      <c r="B1" s="39"/>
      <c r="C1" s="39"/>
      <c r="D1" s="39"/>
      <c r="E1" s="46"/>
      <c r="F1" s="39"/>
      <c r="G1" s="51"/>
      <c r="H1" s="51"/>
      <c r="I1" s="39"/>
      <c r="J1" s="39"/>
      <c r="K1" s="51"/>
      <c r="L1" s="51"/>
      <c r="M1" s="39"/>
      <c r="N1" s="110"/>
      <c r="O1" s="110"/>
      <c r="P1" s="4"/>
      <c r="Q1" s="110" t="s">
        <v>43</v>
      </c>
      <c r="R1" s="110"/>
    </row>
    <row r="2" spans="1:18" s="8" customFormat="1" ht="18.75" customHeight="1">
      <c r="A2" s="5"/>
      <c r="B2" s="103" t="s">
        <v>23</v>
      </c>
      <c r="C2" s="103" t="s">
        <v>22</v>
      </c>
      <c r="D2" s="6"/>
      <c r="E2" s="105" t="s">
        <v>27</v>
      </c>
      <c r="F2" s="101" t="s">
        <v>26</v>
      </c>
      <c r="G2" s="112"/>
      <c r="H2" s="102"/>
      <c r="I2" s="103" t="s">
        <v>28</v>
      </c>
      <c r="J2" s="101" t="s">
        <v>26</v>
      </c>
      <c r="K2" s="112"/>
      <c r="L2" s="102"/>
      <c r="M2" s="103" t="s">
        <v>30</v>
      </c>
      <c r="N2" s="103" t="s">
        <v>26</v>
      </c>
      <c r="O2" s="103"/>
      <c r="P2" s="111"/>
      <c r="Q2" s="111"/>
      <c r="R2" s="111"/>
    </row>
    <row r="3" spans="1:18" s="8" customFormat="1" ht="229.5" customHeight="1">
      <c r="A3" s="5"/>
      <c r="B3" s="103"/>
      <c r="C3" s="103"/>
      <c r="D3" s="6"/>
      <c r="E3" s="105"/>
      <c r="F3" s="40" t="s">
        <v>44</v>
      </c>
      <c r="G3" s="67" t="s">
        <v>46</v>
      </c>
      <c r="H3" s="66" t="s">
        <v>47</v>
      </c>
      <c r="I3" s="103"/>
      <c r="J3" s="40" t="s">
        <v>44</v>
      </c>
      <c r="K3" s="67" t="s">
        <v>46</v>
      </c>
      <c r="L3" s="66" t="s">
        <v>47</v>
      </c>
      <c r="M3" s="103"/>
      <c r="N3" s="54" t="s">
        <v>44</v>
      </c>
      <c r="O3" s="54"/>
      <c r="P3" s="7"/>
      <c r="Q3" s="67" t="s">
        <v>46</v>
      </c>
      <c r="R3" s="57" t="s">
        <v>47</v>
      </c>
    </row>
    <row r="4" spans="1:18" s="8" customFormat="1" ht="37.5" customHeight="1">
      <c r="A4" s="5"/>
      <c r="B4" s="58">
        <v>1</v>
      </c>
      <c r="C4" s="58" t="s">
        <v>21</v>
      </c>
      <c r="D4" s="6"/>
      <c r="E4" s="63">
        <f>F4+G4+H4</f>
        <v>62696.08</v>
      </c>
      <c r="F4" s="52"/>
      <c r="G4" s="72">
        <v>62696.08</v>
      </c>
      <c r="H4" s="52"/>
      <c r="I4" s="52"/>
      <c r="J4" s="52"/>
      <c r="K4" s="56"/>
      <c r="L4" s="52"/>
      <c r="M4" s="52"/>
      <c r="N4" s="54"/>
      <c r="O4" s="54"/>
      <c r="P4" s="7"/>
      <c r="Q4" s="56"/>
      <c r="R4" s="57"/>
    </row>
    <row r="5" spans="1:18" s="8" customFormat="1" ht="37.5" customHeight="1">
      <c r="A5" s="5"/>
      <c r="B5" s="58">
        <v>2</v>
      </c>
      <c r="C5" s="58" t="s">
        <v>20</v>
      </c>
      <c r="D5" s="6"/>
      <c r="E5" s="63">
        <f t="shared" ref="E5:E21" si="0">F5+G5+H5</f>
        <v>50789.5</v>
      </c>
      <c r="F5" s="52">
        <v>11604.45</v>
      </c>
      <c r="G5" s="72">
        <v>39185.050000000003</v>
      </c>
      <c r="H5" s="52"/>
      <c r="I5" s="52"/>
      <c r="J5" s="52"/>
      <c r="K5" s="56"/>
      <c r="L5" s="52"/>
      <c r="M5" s="52"/>
      <c r="N5" s="54"/>
      <c r="O5" s="54"/>
      <c r="P5" s="7"/>
      <c r="Q5" s="56"/>
      <c r="R5" s="57"/>
    </row>
    <row r="6" spans="1:18" s="8" customFormat="1" ht="36" customHeight="1">
      <c r="A6" s="5"/>
      <c r="B6" s="58">
        <v>3</v>
      </c>
      <c r="C6" s="58" t="s">
        <v>18</v>
      </c>
      <c r="D6" s="6"/>
      <c r="E6" s="63">
        <f t="shared" si="0"/>
        <v>70432.33</v>
      </c>
      <c r="F6" s="37">
        <v>46921.3</v>
      </c>
      <c r="G6" s="37">
        <v>23511.03</v>
      </c>
      <c r="H6" s="37"/>
      <c r="I6" s="38"/>
      <c r="J6" s="38"/>
      <c r="K6" s="50"/>
      <c r="L6" s="50"/>
      <c r="M6" s="38"/>
      <c r="N6" s="38"/>
      <c r="O6" s="38"/>
      <c r="P6" s="7"/>
      <c r="Q6" s="53"/>
      <c r="R6" s="53"/>
    </row>
    <row r="7" spans="1:18" s="8" customFormat="1" ht="33.75" customHeight="1">
      <c r="A7" s="5"/>
      <c r="B7" s="58">
        <v>4</v>
      </c>
      <c r="C7" s="58" t="s">
        <v>19</v>
      </c>
      <c r="D7" s="6"/>
      <c r="E7" s="63">
        <f t="shared" si="0"/>
        <v>31348.04</v>
      </c>
      <c r="F7" s="37"/>
      <c r="G7" s="37">
        <v>31348.04</v>
      </c>
      <c r="H7" s="37"/>
      <c r="I7" s="52"/>
      <c r="J7" s="52"/>
      <c r="K7" s="52"/>
      <c r="L7" s="52"/>
      <c r="M7" s="52"/>
      <c r="N7" s="52"/>
      <c r="O7" s="52"/>
      <c r="P7" s="7"/>
      <c r="Q7" s="53"/>
      <c r="R7" s="53"/>
    </row>
    <row r="8" spans="1:18" s="8" customFormat="1" ht="42" customHeight="1">
      <c r="A8" s="5"/>
      <c r="B8" s="58">
        <v>5</v>
      </c>
      <c r="C8" s="58" t="s">
        <v>16</v>
      </c>
      <c r="D8" s="6"/>
      <c r="E8" s="63">
        <f t="shared" si="0"/>
        <v>78370.100000000006</v>
      </c>
      <c r="F8" s="37"/>
      <c r="G8" s="37">
        <v>78370.100000000006</v>
      </c>
      <c r="H8" s="37"/>
      <c r="I8" s="52"/>
      <c r="J8" s="52"/>
      <c r="K8" s="52"/>
      <c r="L8" s="52"/>
      <c r="M8" s="52"/>
      <c r="N8" s="52"/>
      <c r="O8" s="52"/>
      <c r="P8" s="7"/>
      <c r="Q8" s="53"/>
      <c r="R8" s="53"/>
    </row>
    <row r="9" spans="1:18" s="8" customFormat="1" ht="40.5" customHeight="1">
      <c r="A9" s="5"/>
      <c r="B9" s="58">
        <v>6</v>
      </c>
      <c r="C9" s="58" t="s">
        <v>15</v>
      </c>
      <c r="D9" s="6"/>
      <c r="E9" s="63">
        <f t="shared" si="0"/>
        <v>128184.29000000001</v>
      </c>
      <c r="F9" s="37">
        <v>49814.19</v>
      </c>
      <c r="G9" s="37">
        <v>78370.100000000006</v>
      </c>
      <c r="H9" s="37"/>
      <c r="I9" s="52"/>
      <c r="J9" s="52"/>
      <c r="K9" s="52"/>
      <c r="L9" s="52"/>
      <c r="M9" s="52"/>
      <c r="N9" s="52"/>
      <c r="O9" s="52"/>
      <c r="P9" s="7"/>
      <c r="Q9" s="53"/>
      <c r="R9" s="53"/>
    </row>
    <row r="10" spans="1:18" s="8" customFormat="1" ht="40.5" customHeight="1">
      <c r="A10" s="5"/>
      <c r="B10" s="58">
        <v>7</v>
      </c>
      <c r="C10" s="58" t="s">
        <v>14</v>
      </c>
      <c r="D10" s="6"/>
      <c r="E10" s="63">
        <f t="shared" si="0"/>
        <v>51110.87</v>
      </c>
      <c r="F10" s="37"/>
      <c r="G10" s="37">
        <v>51110.87</v>
      </c>
      <c r="H10" s="37"/>
      <c r="I10" s="52"/>
      <c r="J10" s="52"/>
      <c r="K10" s="52"/>
      <c r="L10" s="52"/>
      <c r="M10" s="52"/>
      <c r="N10" s="52"/>
      <c r="O10" s="52"/>
      <c r="P10" s="7"/>
      <c r="Q10" s="53"/>
      <c r="R10" s="53"/>
    </row>
    <row r="11" spans="1:18" s="8" customFormat="1" ht="40.5" customHeight="1">
      <c r="A11" s="5"/>
      <c r="B11" s="58">
        <v>8</v>
      </c>
      <c r="C11" s="10" t="s">
        <v>13</v>
      </c>
      <c r="D11" s="6"/>
      <c r="E11" s="63">
        <f t="shared" si="0"/>
        <v>20000</v>
      </c>
      <c r="F11" s="37"/>
      <c r="G11" s="37"/>
      <c r="H11" s="37">
        <v>20000</v>
      </c>
      <c r="I11" s="52"/>
      <c r="J11" s="52"/>
      <c r="K11" s="52"/>
      <c r="L11" s="52"/>
      <c r="M11" s="52"/>
      <c r="N11" s="52"/>
      <c r="O11" s="52"/>
      <c r="P11" s="7"/>
      <c r="Q11" s="53"/>
      <c r="R11" s="53"/>
    </row>
    <row r="12" spans="1:18" s="8" customFormat="1" ht="40.5" customHeight="1">
      <c r="A12" s="5"/>
      <c r="B12" s="58">
        <v>9</v>
      </c>
      <c r="C12" s="10" t="s">
        <v>12</v>
      </c>
      <c r="D12" s="6"/>
      <c r="E12" s="63">
        <f t="shared" si="0"/>
        <v>87137.54</v>
      </c>
      <c r="F12" s="37">
        <v>11604.45</v>
      </c>
      <c r="G12" s="37">
        <v>70533.09</v>
      </c>
      <c r="H12" s="37">
        <v>5000</v>
      </c>
      <c r="I12" s="52"/>
      <c r="J12" s="52"/>
      <c r="K12" s="52"/>
      <c r="L12" s="52"/>
      <c r="M12" s="52"/>
      <c r="N12" s="52"/>
      <c r="O12" s="52"/>
      <c r="P12" s="7"/>
      <c r="Q12" s="53"/>
      <c r="R12" s="53"/>
    </row>
    <row r="13" spans="1:18" s="8" customFormat="1" ht="40.5" customHeight="1">
      <c r="A13" s="5"/>
      <c r="B13" s="58">
        <v>10</v>
      </c>
      <c r="C13" s="10" t="s">
        <v>11</v>
      </c>
      <c r="D13" s="6"/>
      <c r="E13" s="63">
        <f t="shared" si="0"/>
        <v>62022.06</v>
      </c>
      <c r="F13" s="37"/>
      <c r="G13" s="37">
        <v>47022.06</v>
      </c>
      <c r="H13" s="37">
        <v>15000</v>
      </c>
      <c r="I13" s="52"/>
      <c r="J13" s="52"/>
      <c r="K13" s="52"/>
      <c r="L13" s="52"/>
      <c r="M13" s="52"/>
      <c r="N13" s="52"/>
      <c r="O13" s="52"/>
      <c r="P13" s="7"/>
      <c r="Q13" s="53"/>
      <c r="R13" s="53"/>
    </row>
    <row r="14" spans="1:18" s="8" customFormat="1" ht="40.5" customHeight="1">
      <c r="A14" s="5"/>
      <c r="B14" s="58">
        <v>11</v>
      </c>
      <c r="C14" s="10" t="s">
        <v>10</v>
      </c>
      <c r="D14" s="6"/>
      <c r="E14" s="63">
        <f t="shared" si="0"/>
        <v>5000</v>
      </c>
      <c r="F14" s="37"/>
      <c r="G14" s="37"/>
      <c r="H14" s="37">
        <v>5000</v>
      </c>
      <c r="I14" s="52"/>
      <c r="J14" s="52"/>
      <c r="K14" s="52"/>
      <c r="L14" s="52"/>
      <c r="M14" s="52"/>
      <c r="N14" s="52"/>
      <c r="O14" s="52"/>
      <c r="P14" s="7"/>
      <c r="Q14" s="53"/>
      <c r="R14" s="53"/>
    </row>
    <row r="15" spans="1:18" s="8" customFormat="1" ht="40.5" customHeight="1">
      <c r="A15" s="5"/>
      <c r="B15" s="58">
        <v>12</v>
      </c>
      <c r="C15" s="10" t="s">
        <v>9</v>
      </c>
      <c r="D15" s="6"/>
      <c r="E15" s="63">
        <f t="shared" si="0"/>
        <v>39202.71</v>
      </c>
      <c r="F15" s="37">
        <v>7854.67</v>
      </c>
      <c r="G15" s="37">
        <v>31348.04</v>
      </c>
      <c r="H15" s="37"/>
      <c r="I15" s="52"/>
      <c r="J15" s="52"/>
      <c r="K15" s="52"/>
      <c r="L15" s="52"/>
      <c r="M15" s="52"/>
      <c r="N15" s="52"/>
      <c r="O15" s="52"/>
      <c r="P15" s="7"/>
      <c r="Q15" s="53"/>
      <c r="R15" s="53"/>
    </row>
    <row r="16" spans="1:18" s="8" customFormat="1" ht="40.5" customHeight="1">
      <c r="A16" s="5"/>
      <c r="B16" s="58">
        <v>13</v>
      </c>
      <c r="C16" s="10" t="s">
        <v>8</v>
      </c>
      <c r="D16" s="6"/>
      <c r="E16" s="63">
        <f t="shared" si="0"/>
        <v>101810.53</v>
      </c>
      <c r="F16" s="37">
        <v>23440.43</v>
      </c>
      <c r="G16" s="37">
        <v>78370.100000000006</v>
      </c>
      <c r="H16" s="37"/>
      <c r="I16" s="52"/>
      <c r="J16" s="52"/>
      <c r="K16" s="52"/>
      <c r="L16" s="52"/>
      <c r="M16" s="52"/>
      <c r="N16" s="52"/>
      <c r="O16" s="52"/>
      <c r="P16" s="7"/>
      <c r="Q16" s="53"/>
      <c r="R16" s="53"/>
    </row>
    <row r="17" spans="1:18" s="8" customFormat="1" ht="40.5" customHeight="1">
      <c r="A17" s="5"/>
      <c r="B17" s="58">
        <v>14</v>
      </c>
      <c r="C17" s="10" t="s">
        <v>7</v>
      </c>
      <c r="D17" s="6"/>
      <c r="E17" s="63">
        <f t="shared" si="0"/>
        <v>17461.240000000002</v>
      </c>
      <c r="F17" s="37">
        <v>17461.240000000002</v>
      </c>
      <c r="G17" s="37"/>
      <c r="H17" s="37"/>
      <c r="I17" s="52"/>
      <c r="J17" s="52"/>
      <c r="K17" s="52"/>
      <c r="L17" s="52"/>
      <c r="M17" s="52"/>
      <c r="N17" s="52"/>
      <c r="O17" s="52"/>
      <c r="P17" s="7"/>
      <c r="Q17" s="53"/>
      <c r="R17" s="53"/>
    </row>
    <row r="18" spans="1:18" s="8" customFormat="1" ht="41.25" customHeight="1">
      <c r="A18" s="5"/>
      <c r="B18" s="58">
        <v>15</v>
      </c>
      <c r="C18" s="58" t="s">
        <v>6</v>
      </c>
      <c r="D18" s="6"/>
      <c r="E18" s="63">
        <f t="shared" si="0"/>
        <v>108603.91</v>
      </c>
      <c r="F18" s="37">
        <v>30233.81</v>
      </c>
      <c r="G18" s="37">
        <v>78370.100000000006</v>
      </c>
      <c r="H18" s="37"/>
      <c r="I18" s="38"/>
      <c r="J18" s="38"/>
      <c r="K18" s="50"/>
      <c r="L18" s="50"/>
      <c r="M18" s="38"/>
      <c r="N18" s="38"/>
      <c r="O18" s="38"/>
      <c r="P18" s="7"/>
      <c r="Q18" s="53"/>
      <c r="R18" s="53"/>
    </row>
    <row r="19" spans="1:18" s="8" customFormat="1" ht="36" customHeight="1">
      <c r="A19" s="5"/>
      <c r="B19" s="58">
        <v>16</v>
      </c>
      <c r="C19" s="10" t="s">
        <v>4</v>
      </c>
      <c r="D19" s="6"/>
      <c r="E19" s="63">
        <f t="shared" si="0"/>
        <v>46719.93</v>
      </c>
      <c r="F19" s="37">
        <v>23208.9</v>
      </c>
      <c r="G19" s="37">
        <v>23511.03</v>
      </c>
      <c r="H19" s="37"/>
      <c r="I19" s="52"/>
      <c r="J19" s="52"/>
      <c r="K19" s="52"/>
      <c r="L19" s="52"/>
      <c r="M19" s="52"/>
      <c r="N19" s="52"/>
      <c r="O19" s="52"/>
      <c r="P19" s="7"/>
      <c r="Q19" s="53"/>
      <c r="R19" s="53"/>
    </row>
    <row r="20" spans="1:18" s="8" customFormat="1" ht="38.25" customHeight="1">
      <c r="A20" s="5"/>
      <c r="B20" s="58">
        <v>17</v>
      </c>
      <c r="C20" s="10" t="s">
        <v>3</v>
      </c>
      <c r="D20" s="6"/>
      <c r="E20" s="63">
        <f t="shared" si="0"/>
        <v>52237.1</v>
      </c>
      <c r="F20" s="37"/>
      <c r="G20" s="37">
        <v>47237.1</v>
      </c>
      <c r="H20" s="37">
        <v>5000</v>
      </c>
      <c r="I20" s="52"/>
      <c r="J20" s="52"/>
      <c r="K20" s="52"/>
      <c r="L20" s="52"/>
      <c r="M20" s="52"/>
      <c r="N20" s="52"/>
      <c r="O20" s="52"/>
      <c r="P20" s="7"/>
      <c r="Q20" s="53"/>
      <c r="R20" s="53"/>
    </row>
    <row r="21" spans="1:18" s="8" customFormat="1" ht="39" customHeight="1">
      <c r="A21" s="5"/>
      <c r="B21" s="58">
        <v>18</v>
      </c>
      <c r="C21" s="10" t="s">
        <v>2</v>
      </c>
      <c r="D21" s="6"/>
      <c r="E21" s="63">
        <f t="shared" si="0"/>
        <v>5000</v>
      </c>
      <c r="F21" s="37"/>
      <c r="G21" s="37"/>
      <c r="H21" s="37">
        <v>5000</v>
      </c>
      <c r="I21" s="52"/>
      <c r="J21" s="52"/>
      <c r="K21" s="52"/>
      <c r="L21" s="52"/>
      <c r="M21" s="52"/>
      <c r="N21" s="52"/>
      <c r="O21" s="52"/>
      <c r="P21" s="7"/>
      <c r="Q21" s="53"/>
      <c r="R21" s="53"/>
    </row>
    <row r="22" spans="1:18" s="8" customFormat="1" ht="32.25" customHeight="1">
      <c r="A22" s="11"/>
      <c r="B22" s="109" t="s">
        <v>1</v>
      </c>
      <c r="C22" s="109"/>
      <c r="D22" s="14">
        <v>540</v>
      </c>
      <c r="E22" s="43">
        <f>SUM(E4:E21)</f>
        <v>1018126.2300000001</v>
      </c>
      <c r="F22" s="17">
        <f>SUM(F4:F21)</f>
        <v>222143.43999999997</v>
      </c>
      <c r="G22" s="17">
        <f>SUM(G4:G21)</f>
        <v>740982.78999999992</v>
      </c>
      <c r="H22" s="17">
        <f>SUM(H11:H21)</f>
        <v>55000</v>
      </c>
      <c r="I22" s="17"/>
      <c r="J22" s="17"/>
      <c r="K22" s="17"/>
      <c r="L22" s="17"/>
      <c r="M22" s="17"/>
      <c r="N22" s="17"/>
      <c r="O22" s="17"/>
      <c r="P22" s="7" t="s">
        <v>0</v>
      </c>
      <c r="Q22" s="53"/>
      <c r="R22" s="53"/>
    </row>
    <row r="23" spans="1:18" ht="12.75" customHeight="1">
      <c r="A23" s="1"/>
      <c r="B23" s="59"/>
      <c r="C23" s="59"/>
      <c r="D23" s="1"/>
      <c r="E23" s="47"/>
      <c r="F23" s="1" t="s">
        <v>0</v>
      </c>
      <c r="G23" s="1"/>
      <c r="H23" s="1"/>
      <c r="I23" s="1" t="s">
        <v>0</v>
      </c>
      <c r="J23" s="1" t="s">
        <v>0</v>
      </c>
      <c r="K23" s="1"/>
      <c r="L23" s="1"/>
      <c r="M23" s="1" t="s">
        <v>0</v>
      </c>
      <c r="N23" s="1" t="s">
        <v>0</v>
      </c>
      <c r="O23" s="1"/>
      <c r="P23" s="1" t="s">
        <v>0</v>
      </c>
    </row>
    <row r="24" spans="1:18">
      <c r="B24" s="60"/>
      <c r="C24" s="60"/>
    </row>
    <row r="25" spans="1:18">
      <c r="B25" s="60"/>
      <c r="C25" s="60"/>
    </row>
    <row r="26" spans="1:18">
      <c r="B26" s="60"/>
      <c r="C26" s="60"/>
    </row>
    <row r="27" spans="1:18">
      <c r="B27" s="60"/>
      <c r="C27" s="60"/>
    </row>
    <row r="28" spans="1:18">
      <c r="B28" s="60"/>
      <c r="C28" s="60"/>
    </row>
    <row r="29" spans="1:18">
      <c r="B29" s="60"/>
      <c r="C29" s="60"/>
    </row>
    <row r="30" spans="1:18">
      <c r="B30" s="60"/>
      <c r="C30" s="60"/>
    </row>
    <row r="31" spans="1:18">
      <c r="B31" s="60"/>
      <c r="C31" s="60"/>
    </row>
    <row r="32" spans="1:18">
      <c r="B32" s="60"/>
      <c r="C32" s="60"/>
    </row>
    <row r="33" spans="2:3">
      <c r="B33" s="60"/>
      <c r="C33" s="60"/>
    </row>
    <row r="34" spans="2:3">
      <c r="B34" s="60"/>
      <c r="C34" s="60"/>
    </row>
    <row r="35" spans="2:3">
      <c r="B35" s="60"/>
      <c r="C35" s="60"/>
    </row>
    <row r="36" spans="2:3">
      <c r="B36" s="60"/>
      <c r="C36" s="60"/>
    </row>
    <row r="37" spans="2:3">
      <c r="B37" s="60"/>
      <c r="C37" s="60"/>
    </row>
    <row r="38" spans="2:3">
      <c r="B38" s="60"/>
      <c r="C38" s="60"/>
    </row>
    <row r="39" spans="2:3">
      <c r="B39" s="60"/>
      <c r="C39" s="60"/>
    </row>
  </sheetData>
  <mergeCells count="11">
    <mergeCell ref="B22:C22"/>
    <mergeCell ref="N1:O1"/>
    <mergeCell ref="B2:B3"/>
    <mergeCell ref="C2:C3"/>
    <mergeCell ref="E2:E3"/>
    <mergeCell ref="I2:I3"/>
    <mergeCell ref="M2:M3"/>
    <mergeCell ref="N2:R2"/>
    <mergeCell ref="J2:L2"/>
    <mergeCell ref="F2:H2"/>
    <mergeCell ref="Q1:R1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showGridLines="0" view="pageBreakPreview" topLeftCell="A19" zoomScale="70" zoomScaleSheetLayoutView="70" zoomScalePageLayoutView="70" workbookViewId="0">
      <selection activeCell="I10" sqref="I10"/>
    </sheetView>
  </sheetViews>
  <sheetFormatPr defaultColWidth="9.140625" defaultRowHeight="15"/>
  <cols>
    <col min="1" max="1" width="0.140625" style="2" customWidth="1"/>
    <col min="2" max="2" width="9.85546875" style="2" customWidth="1"/>
    <col min="3" max="3" width="36.28515625" style="2" customWidth="1"/>
    <col min="4" max="4" width="0" style="2" hidden="1" customWidth="1"/>
    <col min="5" max="5" width="17.42578125" style="2" customWidth="1"/>
    <col min="6" max="6" width="29.42578125" style="2" customWidth="1"/>
    <col min="7" max="7" width="17.5703125" style="2" customWidth="1"/>
    <col min="8" max="8" width="20" style="2" customWidth="1"/>
    <col min="9" max="9" width="29.42578125" style="2" customWidth="1"/>
    <col min="10" max="10" width="17.5703125" style="2" customWidth="1"/>
    <col min="11" max="11" width="18.7109375" style="2" customWidth="1"/>
    <col min="12" max="12" width="29.42578125" style="2" customWidth="1"/>
    <col min="13" max="13" width="17.5703125" style="2" customWidth="1"/>
    <col min="14" max="14" width="9.140625" style="2" customWidth="1"/>
    <col min="15" max="15" width="0" style="2" hidden="1" customWidth="1"/>
    <col min="16" max="242" width="9.140625" style="2" customWidth="1"/>
    <col min="243" max="16384" width="9.140625" style="2"/>
  </cols>
  <sheetData>
    <row r="1" spans="1:15" s="31" customFormat="1" ht="18.75">
      <c r="L1" s="113" t="s">
        <v>55</v>
      </c>
      <c r="M1" s="114"/>
    </row>
    <row r="2" spans="1:15" s="31" customFormat="1" ht="95.25" customHeight="1">
      <c r="J2" s="115" t="s">
        <v>41</v>
      </c>
      <c r="K2" s="116"/>
      <c r="L2" s="116"/>
      <c r="M2" s="116"/>
    </row>
    <row r="3" spans="1:15" s="20" customFormat="1" ht="18.75" customHeight="1">
      <c r="A3" s="18"/>
      <c r="B3" s="18"/>
      <c r="C3" s="18"/>
      <c r="D3" s="18"/>
      <c r="E3" s="18"/>
      <c r="F3" s="18"/>
      <c r="G3" s="18"/>
      <c r="H3" s="19"/>
      <c r="I3" s="19"/>
      <c r="J3" s="19"/>
      <c r="L3" s="19"/>
      <c r="M3" s="21" t="s">
        <v>31</v>
      </c>
    </row>
    <row r="4" spans="1:15" s="20" customFormat="1" ht="18.75" customHeight="1">
      <c r="A4" s="18"/>
      <c r="B4" s="19"/>
      <c r="C4" s="19"/>
      <c r="D4" s="19"/>
      <c r="E4" s="19"/>
      <c r="F4" s="19"/>
      <c r="G4" s="19"/>
      <c r="H4" s="19"/>
      <c r="I4" s="19"/>
      <c r="J4" s="117" t="s">
        <v>32</v>
      </c>
      <c r="K4" s="118"/>
      <c r="L4" s="118"/>
      <c r="M4" s="118"/>
    </row>
    <row r="5" spans="1:15" s="20" customFormat="1" ht="40.5" customHeight="1">
      <c r="A5" s="18"/>
      <c r="B5" s="19"/>
      <c r="C5" s="19"/>
      <c r="D5" s="19"/>
      <c r="E5" s="19"/>
      <c r="F5" s="19"/>
      <c r="G5" s="19"/>
      <c r="H5" s="26"/>
      <c r="I5" s="26"/>
      <c r="J5" s="118"/>
      <c r="K5" s="118"/>
      <c r="L5" s="118"/>
      <c r="M5" s="118"/>
    </row>
    <row r="6" spans="1:15" s="20" customFormat="1" ht="409.6" hidden="1" customHeight="1">
      <c r="A6" s="18"/>
      <c r="B6" s="18"/>
      <c r="C6" s="18"/>
      <c r="D6" s="18"/>
      <c r="E6" s="18"/>
      <c r="F6" s="18"/>
      <c r="G6" s="18"/>
      <c r="H6" s="18"/>
      <c r="I6" s="19"/>
      <c r="J6" s="19"/>
      <c r="K6" s="19"/>
      <c r="L6" s="19"/>
    </row>
    <row r="7" spans="1:15" ht="81" customHeight="1">
      <c r="A7" s="3"/>
      <c r="B7" s="119" t="s">
        <v>29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4"/>
      <c r="O7" s="4"/>
    </row>
    <row r="8" spans="1:15" ht="17.25" customHeight="1">
      <c r="A8" s="3"/>
      <c r="B8" s="23"/>
      <c r="C8" s="23"/>
      <c r="D8" s="23"/>
      <c r="E8" s="23"/>
      <c r="F8" s="23"/>
      <c r="G8" s="23"/>
      <c r="H8" s="23"/>
      <c r="I8" s="23"/>
      <c r="J8" s="23"/>
      <c r="K8" s="23"/>
      <c r="L8" s="106"/>
      <c r="M8" s="106"/>
      <c r="N8" s="4"/>
      <c r="O8" s="4"/>
    </row>
    <row r="9" spans="1:15" s="8" customFormat="1" ht="18.75" customHeight="1">
      <c r="A9" s="5"/>
      <c r="B9" s="103" t="s">
        <v>23</v>
      </c>
      <c r="C9" s="103" t="s">
        <v>22</v>
      </c>
      <c r="D9" s="6"/>
      <c r="E9" s="103" t="s">
        <v>27</v>
      </c>
      <c r="F9" s="103" t="s">
        <v>26</v>
      </c>
      <c r="G9" s="103"/>
      <c r="H9" s="103" t="s">
        <v>28</v>
      </c>
      <c r="I9" s="103" t="s">
        <v>26</v>
      </c>
      <c r="J9" s="103"/>
      <c r="K9" s="103" t="s">
        <v>30</v>
      </c>
      <c r="L9" s="103" t="s">
        <v>26</v>
      </c>
      <c r="M9" s="103"/>
      <c r="N9" s="7"/>
      <c r="O9" s="7"/>
    </row>
    <row r="10" spans="1:15" s="8" customFormat="1" ht="409.5">
      <c r="A10" s="5"/>
      <c r="B10" s="103"/>
      <c r="C10" s="103"/>
      <c r="D10" s="6"/>
      <c r="E10" s="103"/>
      <c r="F10" s="22" t="s">
        <v>24</v>
      </c>
      <c r="G10" s="22" t="s">
        <v>25</v>
      </c>
      <c r="H10" s="103"/>
      <c r="I10" s="22" t="s">
        <v>24</v>
      </c>
      <c r="J10" s="22" t="s">
        <v>25</v>
      </c>
      <c r="K10" s="103"/>
      <c r="L10" s="22" t="s">
        <v>24</v>
      </c>
      <c r="M10" s="22" t="s">
        <v>25</v>
      </c>
      <c r="N10" s="7"/>
      <c r="O10" s="7"/>
    </row>
    <row r="11" spans="1:15" s="8" customFormat="1" ht="37.5">
      <c r="A11" s="9"/>
      <c r="B11" s="12">
        <v>1</v>
      </c>
      <c r="C11" s="10" t="s">
        <v>21</v>
      </c>
      <c r="D11" s="13">
        <v>540</v>
      </c>
      <c r="E11" s="16">
        <f>F11+G11</f>
        <v>527269.17000000004</v>
      </c>
      <c r="F11" s="24">
        <v>527269.17000000004</v>
      </c>
      <c r="G11" s="15"/>
      <c r="H11" s="16"/>
      <c r="I11" s="24"/>
      <c r="J11" s="16"/>
      <c r="K11" s="16"/>
      <c r="L11" s="24"/>
      <c r="M11" s="15"/>
      <c r="N11" s="7" t="s">
        <v>0</v>
      </c>
      <c r="O11" s="7" t="s">
        <v>0</v>
      </c>
    </row>
    <row r="12" spans="1:15" s="8" customFormat="1" ht="37.5">
      <c r="A12" s="9"/>
      <c r="B12" s="12">
        <v>2</v>
      </c>
      <c r="C12" s="10" t="s">
        <v>20</v>
      </c>
      <c r="D12" s="13">
        <v>540</v>
      </c>
      <c r="E12" s="16">
        <f t="shared" ref="E12:E29" si="0">F12+G12</f>
        <v>32671.1</v>
      </c>
      <c r="F12" s="24"/>
      <c r="G12" s="15">
        <v>32671.1</v>
      </c>
      <c r="H12" s="16"/>
      <c r="I12" s="24"/>
      <c r="J12" s="16"/>
      <c r="K12" s="16"/>
      <c r="L12" s="24"/>
      <c r="M12" s="15"/>
      <c r="N12" s="7" t="s">
        <v>0</v>
      </c>
      <c r="O12" s="7" t="s">
        <v>0</v>
      </c>
    </row>
    <row r="13" spans="1:15" s="8" customFormat="1" ht="37.5">
      <c r="A13" s="9"/>
      <c r="B13" s="12">
        <v>3</v>
      </c>
      <c r="C13" s="10" t="s">
        <v>19</v>
      </c>
      <c r="D13" s="13">
        <v>540</v>
      </c>
      <c r="E13" s="16">
        <f t="shared" si="0"/>
        <v>126417.59000000001</v>
      </c>
      <c r="F13" s="24">
        <v>98159.21</v>
      </c>
      <c r="G13" s="15">
        <v>28258.38</v>
      </c>
      <c r="H13" s="16"/>
      <c r="I13" s="24"/>
      <c r="J13" s="16"/>
      <c r="K13" s="16"/>
      <c r="L13" s="24"/>
      <c r="M13" s="15"/>
      <c r="N13" s="7" t="s">
        <v>0</v>
      </c>
      <c r="O13" s="7" t="s">
        <v>0</v>
      </c>
    </row>
    <row r="14" spans="1:15" s="8" customFormat="1" ht="25.5" customHeight="1">
      <c r="A14" s="9"/>
      <c r="B14" s="12">
        <v>4</v>
      </c>
      <c r="C14" s="10" t="s">
        <v>18</v>
      </c>
      <c r="D14" s="13">
        <v>512</v>
      </c>
      <c r="E14" s="16">
        <f t="shared" si="0"/>
        <v>130330.94</v>
      </c>
      <c r="F14" s="24">
        <v>97914.42</v>
      </c>
      <c r="G14" s="15">
        <v>32416.52</v>
      </c>
      <c r="H14" s="16"/>
      <c r="I14" s="24"/>
      <c r="J14" s="16"/>
      <c r="K14" s="16"/>
      <c r="L14" s="24"/>
      <c r="M14" s="15"/>
      <c r="N14" s="7" t="s">
        <v>0</v>
      </c>
      <c r="O14" s="7" t="s">
        <v>0</v>
      </c>
    </row>
    <row r="15" spans="1:15" s="8" customFormat="1" ht="37.5">
      <c r="A15" s="9"/>
      <c r="B15" s="12">
        <v>5</v>
      </c>
      <c r="C15" s="10" t="s">
        <v>17</v>
      </c>
      <c r="D15" s="13">
        <v>512</v>
      </c>
      <c r="E15" s="16">
        <f t="shared" si="0"/>
        <v>55253.279999999999</v>
      </c>
      <c r="F15" s="24">
        <v>37941.839999999997</v>
      </c>
      <c r="G15" s="15">
        <v>17311.439999999999</v>
      </c>
      <c r="H15" s="16"/>
      <c r="I15" s="24"/>
      <c r="J15" s="16"/>
      <c r="K15" s="16"/>
      <c r="L15" s="24"/>
      <c r="M15" s="15"/>
      <c r="N15" s="7" t="s">
        <v>0</v>
      </c>
      <c r="O15" s="7" t="s">
        <v>0</v>
      </c>
    </row>
    <row r="16" spans="1:15" s="8" customFormat="1" ht="45" customHeight="1">
      <c r="A16" s="9"/>
      <c r="B16" s="12">
        <v>6</v>
      </c>
      <c r="C16" s="10" t="s">
        <v>16</v>
      </c>
      <c r="D16" s="13">
        <v>540</v>
      </c>
      <c r="E16" s="16">
        <f t="shared" si="0"/>
        <v>166749.71</v>
      </c>
      <c r="F16" s="24">
        <v>19093.310000000001</v>
      </c>
      <c r="G16" s="15">
        <v>147656.4</v>
      </c>
      <c r="H16" s="16"/>
      <c r="I16" s="24"/>
      <c r="J16" s="16"/>
      <c r="K16" s="16"/>
      <c r="L16" s="24"/>
      <c r="M16" s="15"/>
      <c r="N16" s="7" t="s">
        <v>0</v>
      </c>
      <c r="O16" s="7" t="s">
        <v>0</v>
      </c>
    </row>
    <row r="17" spans="1:15" s="8" customFormat="1" ht="51.75" customHeight="1">
      <c r="A17" s="9"/>
      <c r="B17" s="12">
        <v>7</v>
      </c>
      <c r="C17" s="10" t="s">
        <v>15</v>
      </c>
      <c r="D17" s="13">
        <v>512</v>
      </c>
      <c r="E17" s="16">
        <f t="shared" si="0"/>
        <v>55873.520000000004</v>
      </c>
      <c r="F17" s="24">
        <v>26681.68</v>
      </c>
      <c r="G17" s="15">
        <v>29191.84</v>
      </c>
      <c r="H17" s="16"/>
      <c r="I17" s="24"/>
      <c r="J17" s="16"/>
      <c r="K17" s="16"/>
      <c r="L17" s="24"/>
      <c r="M17" s="15"/>
      <c r="N17" s="7" t="s">
        <v>0</v>
      </c>
      <c r="O17" s="7" t="s">
        <v>0</v>
      </c>
    </row>
    <row r="18" spans="1:15" s="8" customFormat="1" ht="37.5">
      <c r="A18" s="9"/>
      <c r="B18" s="12">
        <v>8</v>
      </c>
      <c r="C18" s="10" t="s">
        <v>13</v>
      </c>
      <c r="D18" s="13">
        <v>512</v>
      </c>
      <c r="E18" s="16">
        <f t="shared" si="0"/>
        <v>333349.98</v>
      </c>
      <c r="F18" s="24"/>
      <c r="G18" s="15">
        <v>333349.98</v>
      </c>
      <c r="H18" s="16"/>
      <c r="I18" s="24"/>
      <c r="J18" s="16"/>
      <c r="K18" s="16"/>
      <c r="L18" s="24"/>
      <c r="M18" s="15"/>
      <c r="N18" s="7" t="s">
        <v>0</v>
      </c>
      <c r="O18" s="7" t="s">
        <v>0</v>
      </c>
    </row>
    <row r="19" spans="1:15" s="8" customFormat="1" ht="37.5">
      <c r="A19" s="9"/>
      <c r="B19" s="12">
        <v>9</v>
      </c>
      <c r="C19" s="10" t="s">
        <v>12</v>
      </c>
      <c r="D19" s="13">
        <v>540</v>
      </c>
      <c r="E19" s="16">
        <f t="shared" si="0"/>
        <v>120108.82</v>
      </c>
      <c r="F19" s="24">
        <v>73435.820000000007</v>
      </c>
      <c r="G19" s="15">
        <v>46673</v>
      </c>
      <c r="H19" s="16"/>
      <c r="I19" s="24"/>
      <c r="J19" s="16"/>
      <c r="K19" s="16"/>
      <c r="L19" s="24"/>
      <c r="M19" s="15"/>
      <c r="N19" s="7" t="s">
        <v>0</v>
      </c>
      <c r="O19" s="7" t="s">
        <v>0</v>
      </c>
    </row>
    <row r="20" spans="1:15" s="8" customFormat="1" ht="37.5">
      <c r="A20" s="9"/>
      <c r="B20" s="12">
        <v>10</v>
      </c>
      <c r="C20" s="10" t="s">
        <v>11</v>
      </c>
      <c r="D20" s="13">
        <v>540</v>
      </c>
      <c r="E20" s="16">
        <f t="shared" si="0"/>
        <v>37941.839999999997</v>
      </c>
      <c r="F20" s="24">
        <v>37941.839999999997</v>
      </c>
      <c r="G20" s="15">
        <v>0</v>
      </c>
      <c r="H20" s="16"/>
      <c r="I20" s="24"/>
      <c r="J20" s="16"/>
      <c r="K20" s="16"/>
      <c r="L20" s="24"/>
      <c r="M20" s="15"/>
      <c r="N20" s="7" t="s">
        <v>0</v>
      </c>
      <c r="O20" s="7" t="s">
        <v>0</v>
      </c>
    </row>
    <row r="21" spans="1:15" s="8" customFormat="1" ht="37.5">
      <c r="A21" s="9"/>
      <c r="B21" s="12">
        <v>11</v>
      </c>
      <c r="C21" s="10" t="s">
        <v>10</v>
      </c>
      <c r="D21" s="13">
        <v>540</v>
      </c>
      <c r="E21" s="16">
        <f t="shared" si="0"/>
        <v>287993.5</v>
      </c>
      <c r="F21" s="24">
        <v>178693.82</v>
      </c>
      <c r="G21" s="15">
        <v>109299.68</v>
      </c>
      <c r="H21" s="16"/>
      <c r="I21" s="24"/>
      <c r="J21" s="16"/>
      <c r="K21" s="16"/>
      <c r="L21" s="24"/>
      <c r="M21" s="15"/>
      <c r="N21" s="7" t="s">
        <v>0</v>
      </c>
      <c r="O21" s="7" t="s">
        <v>0</v>
      </c>
    </row>
    <row r="22" spans="1:15" s="8" customFormat="1" ht="37.5">
      <c r="A22" s="9"/>
      <c r="B22" s="12">
        <v>12</v>
      </c>
      <c r="C22" s="10" t="s">
        <v>9</v>
      </c>
      <c r="D22" s="13">
        <v>540</v>
      </c>
      <c r="E22" s="16">
        <f t="shared" si="0"/>
        <v>14687.16</v>
      </c>
      <c r="F22" s="24">
        <v>14687.16</v>
      </c>
      <c r="G22" s="15"/>
      <c r="H22" s="16"/>
      <c r="I22" s="24"/>
      <c r="J22" s="16"/>
      <c r="K22" s="16"/>
      <c r="L22" s="24"/>
      <c r="M22" s="15"/>
      <c r="N22" s="7" t="s">
        <v>0</v>
      </c>
      <c r="O22" s="7" t="s">
        <v>0</v>
      </c>
    </row>
    <row r="23" spans="1:15" s="8" customFormat="1" ht="37.5">
      <c r="A23" s="9"/>
      <c r="B23" s="12">
        <v>13</v>
      </c>
      <c r="C23" s="10" t="s">
        <v>8</v>
      </c>
      <c r="D23" s="13">
        <v>540</v>
      </c>
      <c r="E23" s="16">
        <f t="shared" si="0"/>
        <v>398299.95999999996</v>
      </c>
      <c r="F23" s="24">
        <v>357142.86</v>
      </c>
      <c r="G23" s="15">
        <v>41157.1</v>
      </c>
      <c r="H23" s="16"/>
      <c r="I23" s="24"/>
      <c r="J23" s="16"/>
      <c r="K23" s="16"/>
      <c r="L23" s="24"/>
      <c r="M23" s="15"/>
      <c r="N23" s="7" t="s">
        <v>0</v>
      </c>
      <c r="O23" s="7" t="s">
        <v>0</v>
      </c>
    </row>
    <row r="24" spans="1:15" s="8" customFormat="1" ht="37.5">
      <c r="A24" s="9"/>
      <c r="B24" s="12">
        <v>14</v>
      </c>
      <c r="C24" s="10" t="s">
        <v>7</v>
      </c>
      <c r="D24" s="13">
        <v>540</v>
      </c>
      <c r="E24" s="16">
        <f t="shared" si="0"/>
        <v>263651.82</v>
      </c>
      <c r="F24" s="24">
        <v>169881.52</v>
      </c>
      <c r="G24" s="15">
        <v>93770.3</v>
      </c>
      <c r="H24" s="16"/>
      <c r="I24" s="24"/>
      <c r="J24" s="16"/>
      <c r="K24" s="16"/>
      <c r="L24" s="24"/>
      <c r="M24" s="15"/>
      <c r="N24" s="7" t="s">
        <v>0</v>
      </c>
      <c r="O24" s="7" t="s">
        <v>0</v>
      </c>
    </row>
    <row r="25" spans="1:15" s="8" customFormat="1" ht="37.5">
      <c r="A25" s="9"/>
      <c r="B25" s="12">
        <v>15</v>
      </c>
      <c r="C25" s="10" t="s">
        <v>6</v>
      </c>
      <c r="D25" s="13">
        <v>540</v>
      </c>
      <c r="E25" s="16">
        <f t="shared" si="0"/>
        <v>721809.25</v>
      </c>
      <c r="F25" s="24">
        <v>676833.45</v>
      </c>
      <c r="G25" s="15">
        <v>44975.8</v>
      </c>
      <c r="H25" s="16"/>
      <c r="I25" s="24"/>
      <c r="J25" s="16"/>
      <c r="K25" s="16"/>
      <c r="L25" s="24"/>
      <c r="M25" s="15"/>
      <c r="N25" s="7" t="s">
        <v>0</v>
      </c>
      <c r="O25" s="7" t="s">
        <v>0</v>
      </c>
    </row>
    <row r="26" spans="1:15" s="8" customFormat="1" ht="37.5">
      <c r="A26" s="9"/>
      <c r="B26" s="12">
        <v>16</v>
      </c>
      <c r="C26" s="10" t="s">
        <v>5</v>
      </c>
      <c r="D26" s="13">
        <v>512</v>
      </c>
      <c r="E26" s="16">
        <f t="shared" si="0"/>
        <v>10946.94</v>
      </c>
      <c r="F26" s="24"/>
      <c r="G26" s="15">
        <v>10946.94</v>
      </c>
      <c r="H26" s="16"/>
      <c r="I26" s="24"/>
      <c r="J26" s="16"/>
      <c r="K26" s="16"/>
      <c r="L26" s="24"/>
      <c r="M26" s="15"/>
      <c r="N26" s="7" t="s">
        <v>0</v>
      </c>
      <c r="O26" s="7" t="s">
        <v>0</v>
      </c>
    </row>
    <row r="27" spans="1:15" s="8" customFormat="1" ht="37.5">
      <c r="A27" s="9"/>
      <c r="B27" s="12">
        <v>17</v>
      </c>
      <c r="C27" s="10" t="s">
        <v>4</v>
      </c>
      <c r="D27" s="13">
        <v>540</v>
      </c>
      <c r="E27" s="16">
        <f t="shared" si="0"/>
        <v>125151.06999999999</v>
      </c>
      <c r="F27" s="24">
        <v>112846.37</v>
      </c>
      <c r="G27" s="15">
        <v>12304.7</v>
      </c>
      <c r="H27" s="16"/>
      <c r="I27" s="24"/>
      <c r="J27" s="16"/>
      <c r="K27" s="16"/>
      <c r="L27" s="24"/>
      <c r="M27" s="15"/>
      <c r="N27" s="7" t="s">
        <v>0</v>
      </c>
      <c r="O27" s="7" t="s">
        <v>0</v>
      </c>
    </row>
    <row r="28" spans="1:15" s="8" customFormat="1" ht="37.5">
      <c r="A28" s="9"/>
      <c r="B28" s="12">
        <v>18</v>
      </c>
      <c r="C28" s="10" t="s">
        <v>3</v>
      </c>
      <c r="D28" s="13">
        <v>540</v>
      </c>
      <c r="E28" s="16">
        <f t="shared" si="0"/>
        <v>63644.38</v>
      </c>
      <c r="F28" s="24">
        <v>63644.38</v>
      </c>
      <c r="G28" s="15"/>
      <c r="H28" s="16"/>
      <c r="I28" s="24"/>
      <c r="J28" s="16"/>
      <c r="K28" s="16"/>
      <c r="L28" s="24"/>
      <c r="M28" s="15"/>
      <c r="N28" s="7" t="s">
        <v>0</v>
      </c>
      <c r="O28" s="7" t="s">
        <v>0</v>
      </c>
    </row>
    <row r="29" spans="1:15" s="8" customFormat="1" ht="37.5">
      <c r="A29" s="9"/>
      <c r="B29" s="12">
        <v>19</v>
      </c>
      <c r="C29" s="10" t="s">
        <v>2</v>
      </c>
      <c r="D29" s="13">
        <v>540</v>
      </c>
      <c r="E29" s="16">
        <f t="shared" si="0"/>
        <v>70120.39</v>
      </c>
      <c r="F29" s="24">
        <v>7833.15</v>
      </c>
      <c r="G29" s="15">
        <v>62287.24</v>
      </c>
      <c r="H29" s="16"/>
      <c r="I29" s="24"/>
      <c r="J29" s="16"/>
      <c r="K29" s="16"/>
      <c r="L29" s="24"/>
      <c r="M29" s="15"/>
      <c r="N29" s="7" t="s">
        <v>0</v>
      </c>
      <c r="O29" s="7" t="s">
        <v>0</v>
      </c>
    </row>
    <row r="30" spans="1:15" s="8" customFormat="1" ht="32.25" customHeight="1">
      <c r="A30" s="11"/>
      <c r="B30" s="104" t="s">
        <v>1</v>
      </c>
      <c r="C30" s="104"/>
      <c r="D30" s="14">
        <v>540</v>
      </c>
      <c r="E30" s="17">
        <f t="shared" ref="E30:F30" si="1">SUM(E11:E29)</f>
        <v>3542270.42</v>
      </c>
      <c r="F30" s="17">
        <f t="shared" si="1"/>
        <v>2499999.9999999995</v>
      </c>
      <c r="G30" s="17">
        <f>SUM(G11:G29)</f>
        <v>1042270.4199999998</v>
      </c>
      <c r="H30" s="17"/>
      <c r="I30" s="17"/>
      <c r="J30" s="17"/>
      <c r="K30" s="17"/>
      <c r="L30" s="17"/>
      <c r="M30" s="17"/>
      <c r="N30" s="25" t="s">
        <v>0</v>
      </c>
      <c r="O30" s="7" t="s">
        <v>0</v>
      </c>
    </row>
    <row r="31" spans="1:15" ht="12.75" customHeight="1">
      <c r="A31" s="1"/>
      <c r="B31" s="1"/>
      <c r="C31" s="1"/>
      <c r="D31" s="1"/>
      <c r="E31" s="1"/>
      <c r="F31" s="1" t="s">
        <v>0</v>
      </c>
      <c r="G31" s="1" t="s">
        <v>0</v>
      </c>
      <c r="H31" s="1" t="s">
        <v>0</v>
      </c>
      <c r="I31" s="1" t="s">
        <v>0</v>
      </c>
      <c r="J31" s="1"/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</row>
  </sheetData>
  <mergeCells count="14">
    <mergeCell ref="L1:M1"/>
    <mergeCell ref="J2:M2"/>
    <mergeCell ref="J4:M5"/>
    <mergeCell ref="B30:C30"/>
    <mergeCell ref="B9:B10"/>
    <mergeCell ref="C9:C10"/>
    <mergeCell ref="E9:E10"/>
    <mergeCell ref="F9:G9"/>
    <mergeCell ref="L9:M9"/>
    <mergeCell ref="B7:M7"/>
    <mergeCell ref="L8:M8"/>
    <mergeCell ref="K9:K10"/>
    <mergeCell ref="H9:H10"/>
    <mergeCell ref="I9:J9"/>
  </mergeCells>
  <pageMargins left="0.31496062992125984" right="0.35433070866141736" top="0.51181102362204722" bottom="0.51181102362204722" header="0.51181102362204722" footer="0.51181102362204722"/>
  <pageSetup paperSize="9" scale="5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1"/>
  <sheetViews>
    <sheetView showGridLines="0" topLeftCell="A7" workbookViewId="0">
      <selection activeCell="H21" sqref="H21"/>
    </sheetView>
  </sheetViews>
  <sheetFormatPr defaultColWidth="9.140625" defaultRowHeight="15"/>
  <cols>
    <col min="1" max="1" width="0.140625" style="2" customWidth="1"/>
    <col min="2" max="2" width="9.85546875" style="2" customWidth="1"/>
    <col min="3" max="3" width="36.28515625" style="2" customWidth="1"/>
    <col min="4" max="4" width="0" style="2" hidden="1" customWidth="1"/>
    <col min="5" max="5" width="24.140625" style="48" customWidth="1"/>
    <col min="6" max="6" width="29.42578125" style="48" customWidth="1"/>
    <col min="7" max="7" width="29.42578125" style="2" customWidth="1"/>
    <col min="8" max="8" width="20.140625" style="48" customWidth="1"/>
    <col min="9" max="9" width="20" style="2" customWidth="1"/>
    <col min="10" max="11" width="29.42578125" style="2" customWidth="1"/>
    <col min="12" max="12" width="17.5703125" style="2" customWidth="1"/>
    <col min="13" max="13" width="18.7109375" style="2" customWidth="1"/>
    <col min="14" max="15" width="29.42578125" style="2" customWidth="1"/>
    <col min="16" max="16" width="17.5703125" style="2" customWidth="1"/>
    <col min="17" max="17" width="9.140625" style="2" customWidth="1"/>
    <col min="18" max="18" width="0" style="2" hidden="1" customWidth="1"/>
    <col min="19" max="245" width="9.140625" style="2" customWidth="1"/>
    <col min="246" max="16384" width="9.140625" style="2"/>
  </cols>
  <sheetData>
    <row r="1" spans="1:18" ht="17.25" customHeight="1">
      <c r="A1" s="3"/>
      <c r="B1" s="27"/>
      <c r="C1" s="27"/>
      <c r="D1" s="27"/>
      <c r="E1" s="46"/>
      <c r="F1" s="46"/>
      <c r="G1" s="29"/>
      <c r="H1" s="46"/>
      <c r="I1" s="27"/>
      <c r="J1" s="27"/>
      <c r="K1" s="29"/>
      <c r="L1" s="27"/>
      <c r="M1" s="27"/>
      <c r="N1" s="106" t="s">
        <v>33</v>
      </c>
      <c r="O1" s="106"/>
      <c r="P1" s="106"/>
      <c r="Q1" s="4"/>
      <c r="R1" s="4"/>
    </row>
    <row r="2" spans="1:18" s="8" customFormat="1" ht="18.75" customHeight="1">
      <c r="A2" s="5"/>
      <c r="B2" s="103" t="s">
        <v>23</v>
      </c>
      <c r="C2" s="103" t="s">
        <v>22</v>
      </c>
      <c r="D2" s="6"/>
      <c r="E2" s="105" t="s">
        <v>27</v>
      </c>
      <c r="F2" s="103" t="s">
        <v>26</v>
      </c>
      <c r="G2" s="103"/>
      <c r="H2" s="103"/>
      <c r="I2" s="103" t="s">
        <v>28</v>
      </c>
      <c r="J2" s="103" t="s">
        <v>26</v>
      </c>
      <c r="K2" s="103"/>
      <c r="L2" s="103"/>
      <c r="M2" s="103" t="s">
        <v>30</v>
      </c>
      <c r="N2" s="103" t="s">
        <v>26</v>
      </c>
      <c r="O2" s="103"/>
      <c r="P2" s="103"/>
      <c r="Q2" s="7"/>
      <c r="R2" s="7"/>
    </row>
    <row r="3" spans="1:18" s="8" customFormat="1" ht="281.25">
      <c r="A3" s="5"/>
      <c r="B3" s="103"/>
      <c r="C3" s="103"/>
      <c r="D3" s="6"/>
      <c r="E3" s="105"/>
      <c r="F3" s="42" t="s">
        <v>38</v>
      </c>
      <c r="G3" s="28" t="s">
        <v>34</v>
      </c>
      <c r="H3" s="42" t="s">
        <v>35</v>
      </c>
      <c r="I3" s="103"/>
      <c r="J3" s="28" t="s">
        <v>38</v>
      </c>
      <c r="K3" s="28" t="s">
        <v>34</v>
      </c>
      <c r="L3" s="28" t="s">
        <v>35</v>
      </c>
      <c r="M3" s="103"/>
      <c r="N3" s="28" t="s">
        <v>38</v>
      </c>
      <c r="O3" s="28" t="s">
        <v>34</v>
      </c>
      <c r="P3" s="28" t="s">
        <v>35</v>
      </c>
      <c r="Q3" s="7"/>
      <c r="R3" s="7"/>
    </row>
    <row r="4" spans="1:18" s="8" customFormat="1" ht="37.5">
      <c r="A4" s="5"/>
      <c r="B4" s="40">
        <v>1</v>
      </c>
      <c r="C4" s="10" t="s">
        <v>20</v>
      </c>
      <c r="D4" s="6"/>
      <c r="E4" s="94">
        <f>F4+G4+H4</f>
        <v>1972674.76</v>
      </c>
      <c r="F4" s="94">
        <v>357934.72</v>
      </c>
      <c r="G4" s="94">
        <v>1614740.04</v>
      </c>
      <c r="H4" s="94"/>
      <c r="I4" s="40"/>
      <c r="J4" s="40"/>
      <c r="K4" s="40"/>
      <c r="L4" s="40"/>
      <c r="M4" s="40"/>
      <c r="N4" s="40"/>
      <c r="O4" s="40"/>
      <c r="P4" s="40"/>
      <c r="Q4" s="7"/>
      <c r="R4" s="7"/>
    </row>
    <row r="5" spans="1:18" s="8" customFormat="1" ht="37.5">
      <c r="A5" s="5"/>
      <c r="B5" s="40">
        <v>2</v>
      </c>
      <c r="C5" s="10" t="s">
        <v>19</v>
      </c>
      <c r="D5" s="6"/>
      <c r="E5" s="94">
        <f t="shared" ref="E5:E18" si="0">F5+G5+H5</f>
        <v>825731.02</v>
      </c>
      <c r="F5" s="94">
        <v>178967.36</v>
      </c>
      <c r="G5" s="94">
        <v>646763.66</v>
      </c>
      <c r="H5" s="94"/>
      <c r="I5" s="40"/>
      <c r="J5" s="40"/>
      <c r="K5" s="40"/>
      <c r="L5" s="40"/>
      <c r="M5" s="40"/>
      <c r="N5" s="40"/>
      <c r="O5" s="40"/>
      <c r="P5" s="40"/>
      <c r="Q5" s="7"/>
      <c r="R5" s="7"/>
    </row>
    <row r="6" spans="1:18" s="8" customFormat="1" ht="37.5">
      <c r="A6" s="5"/>
      <c r="B6" s="40">
        <v>3</v>
      </c>
      <c r="C6" s="10" t="s">
        <v>18</v>
      </c>
      <c r="D6" s="6"/>
      <c r="E6" s="94">
        <f t="shared" si="0"/>
        <v>1088627.77</v>
      </c>
      <c r="F6" s="94">
        <v>165237.12</v>
      </c>
      <c r="G6" s="94">
        <v>923390.65</v>
      </c>
      <c r="H6" s="94"/>
      <c r="I6" s="40"/>
      <c r="J6" s="40"/>
      <c r="K6" s="40"/>
      <c r="L6" s="40"/>
      <c r="M6" s="40"/>
      <c r="N6" s="40"/>
      <c r="O6" s="40"/>
      <c r="P6" s="40"/>
      <c r="Q6" s="7"/>
      <c r="R6" s="7"/>
    </row>
    <row r="7" spans="1:18" s="8" customFormat="1" ht="37.5">
      <c r="A7" s="5"/>
      <c r="B7" s="40">
        <v>4</v>
      </c>
      <c r="C7" s="10" t="s">
        <v>17</v>
      </c>
      <c r="D7" s="6"/>
      <c r="E7" s="94">
        <f t="shared" si="0"/>
        <v>1405378.8399999999</v>
      </c>
      <c r="F7" s="94">
        <v>89483.68</v>
      </c>
      <c r="G7" s="94">
        <v>1315895.1599999999</v>
      </c>
      <c r="H7" s="94"/>
      <c r="I7" s="40"/>
      <c r="J7" s="40"/>
      <c r="K7" s="40"/>
      <c r="L7" s="40"/>
      <c r="M7" s="40"/>
      <c r="N7" s="40"/>
      <c r="O7" s="40"/>
      <c r="P7" s="40"/>
      <c r="Q7" s="7"/>
      <c r="R7" s="7"/>
    </row>
    <row r="8" spans="1:18" s="8" customFormat="1" ht="37.5">
      <c r="A8" s="5"/>
      <c r="B8" s="40">
        <v>5</v>
      </c>
      <c r="C8" s="10" t="s">
        <v>15</v>
      </c>
      <c r="D8" s="6"/>
      <c r="E8" s="94">
        <f t="shared" si="0"/>
        <v>1679777.11</v>
      </c>
      <c r="F8" s="94"/>
      <c r="G8" s="94">
        <v>1679777.11</v>
      </c>
      <c r="H8" s="94"/>
      <c r="I8" s="40"/>
      <c r="J8" s="40"/>
      <c r="K8" s="40"/>
      <c r="L8" s="40"/>
      <c r="M8" s="40"/>
      <c r="N8" s="40"/>
      <c r="O8" s="40"/>
      <c r="P8" s="40"/>
      <c r="Q8" s="7"/>
      <c r="R8" s="7"/>
    </row>
    <row r="9" spans="1:18" s="8" customFormat="1" ht="37.5">
      <c r="A9" s="5"/>
      <c r="B9" s="35">
        <v>6</v>
      </c>
      <c r="C9" s="10" t="s">
        <v>14</v>
      </c>
      <c r="D9" s="6"/>
      <c r="E9" s="94">
        <f t="shared" si="0"/>
        <v>1026000</v>
      </c>
      <c r="F9" s="94"/>
      <c r="G9" s="94"/>
      <c r="H9" s="94">
        <v>1026000</v>
      </c>
      <c r="I9" s="35"/>
      <c r="J9" s="35"/>
      <c r="K9" s="35"/>
      <c r="L9" s="35"/>
      <c r="M9" s="35"/>
      <c r="N9" s="35"/>
      <c r="O9" s="35"/>
      <c r="P9" s="35"/>
      <c r="Q9" s="7"/>
      <c r="R9" s="7"/>
    </row>
    <row r="10" spans="1:18" s="8" customFormat="1" ht="37.5">
      <c r="A10" s="5"/>
      <c r="B10" s="73">
        <v>7</v>
      </c>
      <c r="C10" s="10" t="s">
        <v>12</v>
      </c>
      <c r="D10" s="6"/>
      <c r="E10" s="94">
        <f>F10+G10+H10</f>
        <v>197451.4</v>
      </c>
      <c r="F10" s="94"/>
      <c r="G10" s="94">
        <v>197451.4</v>
      </c>
      <c r="H10" s="94"/>
      <c r="I10" s="73"/>
      <c r="J10" s="73"/>
      <c r="K10" s="73"/>
      <c r="L10" s="73"/>
      <c r="M10" s="73"/>
      <c r="N10" s="73"/>
      <c r="O10" s="73"/>
      <c r="P10" s="73"/>
      <c r="Q10" s="7"/>
      <c r="R10" s="7"/>
    </row>
    <row r="11" spans="1:18" s="8" customFormat="1" ht="37.5">
      <c r="A11" s="5"/>
      <c r="B11" s="73">
        <v>8</v>
      </c>
      <c r="C11" s="10" t="s">
        <v>13</v>
      </c>
      <c r="D11" s="6"/>
      <c r="E11" s="94">
        <f t="shared" ref="E11:E14" si="1">F11+G11+H11</f>
        <v>928597.23</v>
      </c>
      <c r="F11" s="94"/>
      <c r="G11" s="94">
        <v>928597.23</v>
      </c>
      <c r="H11" s="94"/>
      <c r="I11" s="73"/>
      <c r="J11" s="73"/>
      <c r="K11" s="73"/>
      <c r="L11" s="73"/>
      <c r="M11" s="73"/>
      <c r="N11" s="73"/>
      <c r="O11" s="73"/>
      <c r="P11" s="73"/>
      <c r="Q11" s="7"/>
      <c r="R11" s="7"/>
    </row>
    <row r="12" spans="1:18" s="8" customFormat="1" ht="37.5">
      <c r="A12" s="5"/>
      <c r="B12" s="73">
        <v>9</v>
      </c>
      <c r="C12" s="10" t="s">
        <v>11</v>
      </c>
      <c r="D12" s="6"/>
      <c r="E12" s="94">
        <f t="shared" si="1"/>
        <v>719076.7</v>
      </c>
      <c r="F12" s="94"/>
      <c r="G12" s="94">
        <v>719076.7</v>
      </c>
      <c r="H12" s="94"/>
      <c r="I12" s="73"/>
      <c r="J12" s="73"/>
      <c r="K12" s="73"/>
      <c r="L12" s="73"/>
      <c r="M12" s="73"/>
      <c r="N12" s="73"/>
      <c r="O12" s="73"/>
      <c r="P12" s="73"/>
      <c r="Q12" s="7"/>
      <c r="R12" s="7"/>
    </row>
    <row r="13" spans="1:18" s="8" customFormat="1" ht="37.5">
      <c r="A13" s="5"/>
      <c r="B13" s="40">
        <v>10</v>
      </c>
      <c r="C13" s="10" t="s">
        <v>9</v>
      </c>
      <c r="D13" s="6"/>
      <c r="E13" s="94">
        <f t="shared" si="1"/>
        <v>917616.23</v>
      </c>
      <c r="F13" s="94">
        <v>89483.68</v>
      </c>
      <c r="G13" s="94">
        <v>828132.55</v>
      </c>
      <c r="H13" s="94"/>
      <c r="I13" s="40"/>
      <c r="J13" s="40"/>
      <c r="K13" s="40"/>
      <c r="L13" s="40"/>
      <c r="M13" s="40"/>
      <c r="N13" s="40"/>
      <c r="O13" s="40"/>
      <c r="P13" s="40"/>
      <c r="Q13" s="7"/>
      <c r="R13" s="7"/>
    </row>
    <row r="14" spans="1:18" s="8" customFormat="1" ht="37.5">
      <c r="A14" s="5"/>
      <c r="B14" s="73">
        <v>11</v>
      </c>
      <c r="C14" s="10" t="s">
        <v>8</v>
      </c>
      <c r="D14" s="6"/>
      <c r="E14" s="94">
        <f t="shared" si="1"/>
        <v>216244.06</v>
      </c>
      <c r="F14" s="94"/>
      <c r="G14" s="94">
        <v>216244.06</v>
      </c>
      <c r="H14" s="94"/>
      <c r="I14" s="73"/>
      <c r="J14" s="73"/>
      <c r="K14" s="73"/>
      <c r="L14" s="73"/>
      <c r="M14" s="73"/>
      <c r="N14" s="73"/>
      <c r="O14" s="73"/>
      <c r="P14" s="73"/>
      <c r="Q14" s="7"/>
      <c r="R14" s="7"/>
    </row>
    <row r="15" spans="1:18" s="8" customFormat="1" ht="37.5">
      <c r="A15" s="5"/>
      <c r="B15" s="79">
        <v>12</v>
      </c>
      <c r="C15" s="10" t="s">
        <v>7</v>
      </c>
      <c r="D15" s="6"/>
      <c r="E15" s="94">
        <f>F15+G15+H15</f>
        <v>116308.3</v>
      </c>
      <c r="F15" s="94"/>
      <c r="G15" s="94"/>
      <c r="H15" s="94">
        <v>116308.3</v>
      </c>
      <c r="I15" s="79"/>
      <c r="J15" s="79"/>
      <c r="K15" s="79"/>
      <c r="L15" s="79"/>
      <c r="M15" s="79"/>
      <c r="N15" s="79"/>
      <c r="O15" s="79"/>
      <c r="P15" s="79"/>
      <c r="Q15" s="7"/>
      <c r="R15" s="7"/>
    </row>
    <row r="16" spans="1:18" s="8" customFormat="1" ht="37.5">
      <c r="A16" s="5"/>
      <c r="B16" s="40">
        <v>13</v>
      </c>
      <c r="C16" s="10" t="s">
        <v>5</v>
      </c>
      <c r="D16" s="6"/>
      <c r="E16" s="94">
        <f t="shared" si="0"/>
        <v>1478710.4700000002</v>
      </c>
      <c r="F16" s="94">
        <v>178967.36</v>
      </c>
      <c r="G16" s="94">
        <v>1299743.1100000001</v>
      </c>
      <c r="H16" s="94"/>
      <c r="I16" s="40"/>
      <c r="J16" s="40"/>
      <c r="K16" s="40"/>
      <c r="L16" s="40"/>
      <c r="M16" s="40"/>
      <c r="N16" s="40"/>
      <c r="O16" s="40"/>
      <c r="P16" s="40"/>
      <c r="Q16" s="7"/>
      <c r="R16" s="7"/>
    </row>
    <row r="17" spans="1:18" s="8" customFormat="1" ht="37.5">
      <c r="A17" s="5"/>
      <c r="B17" s="40">
        <v>14</v>
      </c>
      <c r="C17" s="10" t="s">
        <v>4</v>
      </c>
      <c r="D17" s="6"/>
      <c r="E17" s="94">
        <f t="shared" si="0"/>
        <v>1019667.81</v>
      </c>
      <c r="F17" s="94">
        <v>81348.800000000003</v>
      </c>
      <c r="G17" s="94">
        <v>938319.01</v>
      </c>
      <c r="H17" s="94"/>
      <c r="I17" s="40"/>
      <c r="J17" s="40"/>
      <c r="K17" s="40"/>
      <c r="L17" s="40"/>
      <c r="M17" s="40"/>
      <c r="N17" s="40"/>
      <c r="O17" s="40"/>
      <c r="P17" s="40"/>
      <c r="Q17" s="7"/>
      <c r="R17" s="7"/>
    </row>
    <row r="18" spans="1:18" s="8" customFormat="1" ht="37.5">
      <c r="A18" s="5"/>
      <c r="B18" s="40">
        <v>15</v>
      </c>
      <c r="C18" s="10" t="s">
        <v>3</v>
      </c>
      <c r="D18" s="6"/>
      <c r="E18" s="94">
        <f t="shared" si="0"/>
        <v>1664866.12</v>
      </c>
      <c r="F18" s="94">
        <v>162237.12</v>
      </c>
      <c r="G18" s="94">
        <v>1502629</v>
      </c>
      <c r="H18" s="94"/>
      <c r="I18" s="40"/>
      <c r="J18" s="40"/>
      <c r="K18" s="40"/>
      <c r="L18" s="40"/>
      <c r="M18" s="40"/>
      <c r="N18" s="40"/>
      <c r="O18" s="40"/>
      <c r="P18" s="40"/>
      <c r="Q18" s="7"/>
      <c r="R18" s="7"/>
    </row>
    <row r="19" spans="1:18" s="8" customFormat="1" ht="18.75">
      <c r="A19" s="5"/>
      <c r="B19" s="99">
        <v>16</v>
      </c>
      <c r="C19" s="10" t="s">
        <v>36</v>
      </c>
      <c r="D19" s="6"/>
      <c r="E19" s="94"/>
      <c r="F19" s="94"/>
      <c r="G19" s="94">
        <v>181000</v>
      </c>
      <c r="H19" s="94">
        <v>73200</v>
      </c>
      <c r="I19" s="99"/>
      <c r="J19" s="99"/>
      <c r="K19" s="99"/>
      <c r="L19" s="99"/>
      <c r="M19" s="99"/>
      <c r="N19" s="99"/>
      <c r="O19" s="99"/>
      <c r="P19" s="99"/>
      <c r="Q19" s="7"/>
      <c r="R19" s="7"/>
    </row>
    <row r="20" spans="1:18" s="8" customFormat="1" ht="32.25" customHeight="1">
      <c r="A20" s="11"/>
      <c r="B20" s="104" t="s">
        <v>1</v>
      </c>
      <c r="C20" s="104"/>
      <c r="D20" s="14">
        <v>540</v>
      </c>
      <c r="E20" s="95">
        <f>F20+G20+H20</f>
        <v>15510927.82</v>
      </c>
      <c r="F20" s="95">
        <f>F4+F5+F6+F7+F9+F13+F16+F17+F18</f>
        <v>1303659.8399999999</v>
      </c>
      <c r="G20" s="95">
        <f>SUM(G4:G19)</f>
        <v>12991759.68</v>
      </c>
      <c r="H20" s="95">
        <f>H9+H15+H19</f>
        <v>1215508.3</v>
      </c>
      <c r="I20" s="17"/>
      <c r="J20" s="17"/>
      <c r="K20" s="17"/>
      <c r="L20" s="17"/>
      <c r="M20" s="17"/>
      <c r="N20" s="17"/>
      <c r="O20" s="17"/>
      <c r="P20" s="17"/>
      <c r="Q20" s="25" t="s">
        <v>0</v>
      </c>
      <c r="R20" s="7" t="s">
        <v>0</v>
      </c>
    </row>
    <row r="21" spans="1:18" ht="12.75" customHeight="1">
      <c r="A21" s="1"/>
      <c r="B21" s="1"/>
      <c r="C21" s="1"/>
      <c r="D21" s="1"/>
      <c r="E21" s="47"/>
      <c r="F21" s="47" t="s">
        <v>0</v>
      </c>
      <c r="G21" s="1"/>
      <c r="H21" s="47" t="s">
        <v>0</v>
      </c>
      <c r="I21" s="1" t="s">
        <v>0</v>
      </c>
      <c r="J21" s="1" t="s">
        <v>0</v>
      </c>
      <c r="K21" s="1"/>
      <c r="L21" s="1"/>
      <c r="M21" s="1" t="s">
        <v>0</v>
      </c>
      <c r="N21" s="1" t="s">
        <v>0</v>
      </c>
      <c r="O21" s="1"/>
      <c r="P21" s="1" t="s">
        <v>0</v>
      </c>
      <c r="Q21" s="1" t="s">
        <v>0</v>
      </c>
      <c r="R21" s="1" t="s">
        <v>0</v>
      </c>
    </row>
  </sheetData>
  <mergeCells count="10">
    <mergeCell ref="N2:P2"/>
    <mergeCell ref="B20:C20"/>
    <mergeCell ref="N1:P1"/>
    <mergeCell ref="B2:B3"/>
    <mergeCell ref="C2:C3"/>
    <mergeCell ref="E2:E3"/>
    <mergeCell ref="F2:H2"/>
    <mergeCell ref="I2:I3"/>
    <mergeCell ref="J2:L2"/>
    <mergeCell ref="M2:M3"/>
  </mergeCells>
  <pageMargins left="0.31496062992125984" right="0.35433070866141736" top="0.51181102362204722" bottom="0.51181102362204722" header="0.51181102362204722" footer="0.51181102362204722"/>
  <pageSetup paperSize="9" scale="41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9"/>
  <sheetViews>
    <sheetView showGridLines="0" view="pageBreakPreview" topLeftCell="A7" zoomScaleSheetLayoutView="100" workbookViewId="0">
      <selection activeCell="G18" sqref="G18"/>
    </sheetView>
  </sheetViews>
  <sheetFormatPr defaultColWidth="9.140625" defaultRowHeight="15"/>
  <cols>
    <col min="1" max="1" width="0.140625" style="2" customWidth="1"/>
    <col min="2" max="2" width="9.85546875" style="2" customWidth="1"/>
    <col min="3" max="3" width="36.28515625" style="2" customWidth="1"/>
    <col min="4" max="4" width="0" style="2" hidden="1" customWidth="1"/>
    <col min="5" max="5" width="21.42578125" style="2" customWidth="1"/>
    <col min="6" max="6" width="19.5703125" style="2" customWidth="1"/>
    <col min="7" max="7" width="22.140625" style="45" customWidth="1"/>
    <col min="8" max="8" width="17.5703125" style="2" hidden="1" customWidth="1"/>
    <col min="9" max="9" width="18.42578125" style="2" customWidth="1"/>
    <col min="10" max="10" width="16.140625" style="2" customWidth="1"/>
    <col min="11" max="11" width="16.85546875" style="2" customWidth="1"/>
    <col min="12" max="12" width="15" style="2" customWidth="1"/>
    <col min="13" max="13" width="17.5703125" style="2" hidden="1" customWidth="1"/>
    <col min="14" max="14" width="18.5703125" style="2" customWidth="1"/>
    <col min="15" max="15" width="15.5703125" style="2" customWidth="1"/>
    <col min="16" max="16" width="18.42578125" style="2" customWidth="1"/>
    <col min="17" max="17" width="29.42578125" style="2" hidden="1" customWidth="1"/>
    <col min="18" max="18" width="20.7109375" style="2" customWidth="1"/>
    <col min="19" max="19" width="21.28515625" style="2" customWidth="1"/>
    <col min="20" max="20" width="0" style="2" hidden="1" customWidth="1"/>
    <col min="21" max="247" width="9.140625" style="2" customWidth="1"/>
    <col min="248" max="16384" width="9.140625" style="2"/>
  </cols>
  <sheetData>
    <row r="1" spans="1:20" ht="17.25" customHeight="1">
      <c r="A1" s="3"/>
      <c r="B1" s="29"/>
      <c r="C1" s="29"/>
      <c r="D1" s="29"/>
      <c r="E1" s="29"/>
      <c r="F1" s="29"/>
      <c r="G1" s="41"/>
      <c r="H1" s="29"/>
      <c r="I1" s="32"/>
      <c r="J1" s="29"/>
      <c r="K1" s="29"/>
      <c r="L1" s="29"/>
      <c r="M1" s="29"/>
      <c r="N1" s="32"/>
      <c r="O1" s="29"/>
      <c r="P1" s="106" t="s">
        <v>37</v>
      </c>
      <c r="Q1" s="106"/>
      <c r="R1" s="106"/>
      <c r="S1" s="120"/>
      <c r="T1" s="4"/>
    </row>
    <row r="2" spans="1:20" s="8" customFormat="1" ht="18.75" customHeight="1">
      <c r="A2" s="5"/>
      <c r="B2" s="103" t="s">
        <v>23</v>
      </c>
      <c r="C2" s="103" t="s">
        <v>22</v>
      </c>
      <c r="D2" s="6"/>
      <c r="E2" s="103" t="s">
        <v>27</v>
      </c>
      <c r="F2" s="101" t="s">
        <v>26</v>
      </c>
      <c r="G2" s="107"/>
      <c r="H2" s="107"/>
      <c r="I2" s="102"/>
      <c r="J2" s="103" t="s">
        <v>28</v>
      </c>
      <c r="K2" s="101" t="s">
        <v>26</v>
      </c>
      <c r="L2" s="107"/>
      <c r="M2" s="107"/>
      <c r="N2" s="102"/>
      <c r="O2" s="103" t="s">
        <v>30</v>
      </c>
      <c r="P2" s="101" t="s">
        <v>26</v>
      </c>
      <c r="Q2" s="107"/>
      <c r="R2" s="107"/>
      <c r="S2" s="108"/>
      <c r="T2" s="7"/>
    </row>
    <row r="3" spans="1:20" s="8" customFormat="1" ht="195" customHeight="1">
      <c r="A3" s="5"/>
      <c r="B3" s="103"/>
      <c r="C3" s="103"/>
      <c r="D3" s="6"/>
      <c r="E3" s="103"/>
      <c r="F3" s="28" t="s">
        <v>39</v>
      </c>
      <c r="G3" s="36" t="s">
        <v>40</v>
      </c>
      <c r="H3" s="28"/>
      <c r="I3" s="33" t="s">
        <v>42</v>
      </c>
      <c r="J3" s="103"/>
      <c r="K3" s="28" t="s">
        <v>39</v>
      </c>
      <c r="L3" s="30" t="s">
        <v>40</v>
      </c>
      <c r="M3" s="28"/>
      <c r="N3" s="33" t="s">
        <v>42</v>
      </c>
      <c r="O3" s="103"/>
      <c r="P3" s="33" t="s">
        <v>39</v>
      </c>
      <c r="Q3" s="28"/>
      <c r="R3" s="30" t="s">
        <v>40</v>
      </c>
      <c r="S3" s="33" t="s">
        <v>42</v>
      </c>
      <c r="T3" s="7"/>
    </row>
    <row r="4" spans="1:20" s="8" customFormat="1" ht="54.75" customHeight="1">
      <c r="A4" s="5"/>
      <c r="B4" s="40">
        <v>1</v>
      </c>
      <c r="C4" s="10" t="s">
        <v>20</v>
      </c>
      <c r="D4" s="6"/>
      <c r="E4" s="37">
        <f>F4+G4+I4</f>
        <v>139861.5</v>
      </c>
      <c r="F4" s="37"/>
      <c r="G4" s="96">
        <v>79327.100000000006</v>
      </c>
      <c r="H4" s="37"/>
      <c r="I4" s="37">
        <v>60534.400000000001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7"/>
    </row>
    <row r="5" spans="1:20" s="8" customFormat="1" ht="54.75" customHeight="1">
      <c r="A5" s="5"/>
      <c r="B5" s="40">
        <v>2</v>
      </c>
      <c r="C5" s="10" t="s">
        <v>19</v>
      </c>
      <c r="D5" s="6"/>
      <c r="E5" s="37">
        <f t="shared" ref="E5:E17" si="0">F5+G5+I5</f>
        <v>150980</v>
      </c>
      <c r="F5" s="37"/>
      <c r="G5" s="96">
        <v>90480</v>
      </c>
      <c r="H5" s="37"/>
      <c r="I5" s="37">
        <v>60500</v>
      </c>
      <c r="J5" s="40"/>
      <c r="K5" s="40"/>
      <c r="L5" s="40"/>
      <c r="M5" s="40"/>
      <c r="N5" s="40"/>
      <c r="O5" s="40"/>
      <c r="P5" s="40"/>
      <c r="Q5" s="40"/>
      <c r="R5" s="40"/>
      <c r="S5" s="40"/>
      <c r="T5" s="7"/>
    </row>
    <row r="6" spans="1:20" s="8" customFormat="1" ht="54.75" customHeight="1">
      <c r="A6" s="5"/>
      <c r="B6" s="86">
        <v>3</v>
      </c>
      <c r="C6" s="10" t="s">
        <v>54</v>
      </c>
      <c r="D6" s="6"/>
      <c r="E6" s="37">
        <f t="shared" si="0"/>
        <v>285000</v>
      </c>
      <c r="F6" s="37">
        <v>209000</v>
      </c>
      <c r="G6" s="96"/>
      <c r="H6" s="37"/>
      <c r="I6" s="37">
        <v>76000</v>
      </c>
      <c r="J6" s="86"/>
      <c r="K6" s="86"/>
      <c r="L6" s="86"/>
      <c r="M6" s="86"/>
      <c r="N6" s="86"/>
      <c r="O6" s="86"/>
      <c r="P6" s="86"/>
      <c r="Q6" s="86"/>
      <c r="R6" s="86"/>
      <c r="S6" s="86"/>
      <c r="T6" s="7"/>
    </row>
    <row r="7" spans="1:20" s="8" customFormat="1" ht="54.75" customHeight="1">
      <c r="A7" s="5"/>
      <c r="B7" s="40">
        <v>4</v>
      </c>
      <c r="C7" s="10" t="s">
        <v>17</v>
      </c>
      <c r="D7" s="6"/>
      <c r="E7" s="37">
        <f t="shared" si="0"/>
        <v>411131.95999999996</v>
      </c>
      <c r="F7" s="37"/>
      <c r="G7" s="96">
        <v>172131.96</v>
      </c>
      <c r="H7" s="37"/>
      <c r="I7" s="37">
        <v>239000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7"/>
    </row>
    <row r="8" spans="1:20" s="8" customFormat="1" ht="54.75" customHeight="1">
      <c r="A8" s="5"/>
      <c r="B8" s="40">
        <v>5</v>
      </c>
      <c r="C8" s="10" t="s">
        <v>15</v>
      </c>
      <c r="D8" s="6"/>
      <c r="E8" s="37">
        <f t="shared" si="0"/>
        <v>1072836.51</v>
      </c>
      <c r="F8" s="37">
        <v>138700</v>
      </c>
      <c r="G8" s="96">
        <v>850136.51</v>
      </c>
      <c r="H8" s="37"/>
      <c r="I8" s="37">
        <v>84000</v>
      </c>
      <c r="J8" s="40"/>
      <c r="K8" s="40"/>
      <c r="L8" s="40"/>
      <c r="M8" s="40"/>
      <c r="N8" s="40"/>
      <c r="O8" s="40"/>
      <c r="P8" s="40"/>
      <c r="Q8" s="40"/>
      <c r="R8" s="40"/>
      <c r="S8" s="40"/>
      <c r="T8" s="7"/>
    </row>
    <row r="9" spans="1:20" s="8" customFormat="1" ht="49.5" customHeight="1">
      <c r="A9" s="5"/>
      <c r="B9" s="33">
        <v>6</v>
      </c>
      <c r="C9" s="10" t="s">
        <v>16</v>
      </c>
      <c r="D9" s="6"/>
      <c r="E9" s="37">
        <f t="shared" si="0"/>
        <v>286500</v>
      </c>
      <c r="F9" s="37">
        <v>256500</v>
      </c>
      <c r="G9" s="96"/>
      <c r="H9" s="37"/>
      <c r="I9" s="37">
        <v>30000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7"/>
    </row>
    <row r="10" spans="1:20" s="8" customFormat="1" ht="49.5" customHeight="1">
      <c r="A10" s="5"/>
      <c r="B10" s="73">
        <v>7</v>
      </c>
      <c r="C10" s="10" t="s">
        <v>13</v>
      </c>
      <c r="D10" s="6"/>
      <c r="E10" s="37">
        <f t="shared" si="0"/>
        <v>89568.42</v>
      </c>
      <c r="F10" s="37"/>
      <c r="G10" s="96"/>
      <c r="H10" s="37"/>
      <c r="I10" s="37">
        <v>89568.42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"/>
    </row>
    <row r="11" spans="1:20" s="8" customFormat="1" ht="49.5" customHeight="1">
      <c r="A11" s="5"/>
      <c r="B11" s="40">
        <v>8</v>
      </c>
      <c r="C11" s="10" t="s">
        <v>9</v>
      </c>
      <c r="D11" s="6"/>
      <c r="E11" s="37">
        <f t="shared" si="0"/>
        <v>397400</v>
      </c>
      <c r="F11" s="37"/>
      <c r="G11" s="96">
        <v>397400</v>
      </c>
      <c r="H11" s="37"/>
      <c r="I11" s="37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7"/>
    </row>
    <row r="12" spans="1:20" s="8" customFormat="1" ht="47.25" customHeight="1">
      <c r="A12" s="5"/>
      <c r="B12" s="35">
        <v>9</v>
      </c>
      <c r="C12" s="10" t="s">
        <v>8</v>
      </c>
      <c r="D12" s="6"/>
      <c r="E12" s="37">
        <f t="shared" si="0"/>
        <v>1898444.38</v>
      </c>
      <c r="F12" s="37">
        <v>1898444.38</v>
      </c>
      <c r="G12" s="96"/>
      <c r="H12" s="37"/>
      <c r="I12" s="37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7"/>
    </row>
    <row r="13" spans="1:20" s="8" customFormat="1" ht="47.25" customHeight="1">
      <c r="A13" s="5"/>
      <c r="B13" s="55">
        <v>10</v>
      </c>
      <c r="C13" s="10" t="s">
        <v>6</v>
      </c>
      <c r="D13" s="6"/>
      <c r="E13" s="37">
        <f t="shared" si="0"/>
        <v>216891.98</v>
      </c>
      <c r="F13" s="37"/>
      <c r="G13" s="96"/>
      <c r="H13" s="37"/>
      <c r="I13" s="37">
        <v>216891.98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7"/>
    </row>
    <row r="14" spans="1:20" s="8" customFormat="1" ht="47.25" customHeight="1">
      <c r="A14" s="5"/>
      <c r="B14" s="40">
        <v>11</v>
      </c>
      <c r="C14" s="10" t="s">
        <v>4</v>
      </c>
      <c r="D14" s="6"/>
      <c r="E14" s="37">
        <f t="shared" si="0"/>
        <v>104300</v>
      </c>
      <c r="F14" s="37"/>
      <c r="G14" s="96">
        <v>69300</v>
      </c>
      <c r="H14" s="37"/>
      <c r="I14" s="37">
        <v>35000</v>
      </c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7"/>
    </row>
    <row r="15" spans="1:20" s="8" customFormat="1" ht="47.25" customHeight="1">
      <c r="A15" s="5"/>
      <c r="B15" s="40">
        <v>12</v>
      </c>
      <c r="C15" s="10" t="s">
        <v>3</v>
      </c>
      <c r="D15" s="6"/>
      <c r="E15" s="37">
        <f t="shared" si="0"/>
        <v>1607850</v>
      </c>
      <c r="F15" s="37">
        <v>128250</v>
      </c>
      <c r="G15" s="96">
        <v>1479600</v>
      </c>
      <c r="H15" s="37"/>
      <c r="I15" s="37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7"/>
    </row>
    <row r="16" spans="1:20" s="8" customFormat="1" ht="47.25" customHeight="1">
      <c r="A16" s="5"/>
      <c r="B16" s="49">
        <v>13</v>
      </c>
      <c r="C16" s="10" t="s">
        <v>45</v>
      </c>
      <c r="D16" s="6"/>
      <c r="E16" s="37">
        <f t="shared" si="0"/>
        <v>782098</v>
      </c>
      <c r="F16" s="37"/>
      <c r="G16" s="96"/>
      <c r="H16" s="37"/>
      <c r="I16" s="37">
        <v>782098</v>
      </c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7"/>
    </row>
    <row r="17" spans="1:20" s="8" customFormat="1" ht="18.75">
      <c r="A17" s="9"/>
      <c r="B17" s="12">
        <v>14</v>
      </c>
      <c r="C17" s="10" t="s">
        <v>36</v>
      </c>
      <c r="D17" s="13">
        <v>540</v>
      </c>
      <c r="E17" s="37">
        <f t="shared" si="0"/>
        <v>578557.18999999994</v>
      </c>
      <c r="F17" s="37">
        <v>250000</v>
      </c>
      <c r="G17" s="97">
        <v>328557.19</v>
      </c>
      <c r="H17" s="15"/>
      <c r="I17" s="15"/>
      <c r="J17" s="24"/>
      <c r="K17" s="24"/>
      <c r="L17" s="24"/>
      <c r="M17" s="24"/>
      <c r="N17" s="24"/>
      <c r="O17" s="24"/>
      <c r="P17" s="24"/>
      <c r="Q17" s="24"/>
      <c r="R17" s="24"/>
      <c r="S17" s="6" t="s">
        <v>0</v>
      </c>
      <c r="T17" s="7" t="s">
        <v>0</v>
      </c>
    </row>
    <row r="18" spans="1:20" s="8" customFormat="1" ht="32.25" customHeight="1">
      <c r="A18" s="11"/>
      <c r="B18" s="104" t="s">
        <v>1</v>
      </c>
      <c r="C18" s="104"/>
      <c r="D18" s="14">
        <v>540</v>
      </c>
      <c r="E18" s="17">
        <f>SUM(E4:E17)</f>
        <v>8021419.9399999995</v>
      </c>
      <c r="F18" s="17">
        <f>F6+F8+F9+F12+F15+F17</f>
        <v>2880894.38</v>
      </c>
      <c r="G18" s="98">
        <f>G4+G5+G7+G8+G9+G11+G12+G14+G15+G17</f>
        <v>3466932.7600000002</v>
      </c>
      <c r="H18" s="17">
        <f>SUM(H17:H17)</f>
        <v>0</v>
      </c>
      <c r="I18" s="17">
        <f>SUM(I4:I17)</f>
        <v>1673592.8</v>
      </c>
      <c r="J18" s="17"/>
      <c r="K18" s="17"/>
      <c r="L18" s="17"/>
      <c r="M18" s="17"/>
      <c r="N18" s="17"/>
      <c r="O18" s="17"/>
      <c r="P18" s="17"/>
      <c r="Q18" s="17"/>
      <c r="R18" s="17"/>
      <c r="S18" s="34" t="s">
        <v>0</v>
      </c>
      <c r="T18" s="7" t="s">
        <v>0</v>
      </c>
    </row>
    <row r="19" spans="1:20" ht="12.75" customHeight="1">
      <c r="A19" s="1"/>
      <c r="B19" s="1"/>
      <c r="C19" s="1"/>
      <c r="D19" s="1"/>
      <c r="E19" s="1"/>
      <c r="F19" s="1" t="s">
        <v>0</v>
      </c>
      <c r="G19" s="44"/>
      <c r="H19" s="1" t="s">
        <v>0</v>
      </c>
      <c r="I19" s="1"/>
      <c r="J19" s="1" t="s">
        <v>0</v>
      </c>
      <c r="K19" s="1" t="s">
        <v>0</v>
      </c>
      <c r="L19" s="1"/>
      <c r="M19" s="1"/>
      <c r="N19" s="1"/>
      <c r="O19" s="1" t="s">
        <v>0</v>
      </c>
      <c r="P19" s="1" t="s">
        <v>0</v>
      </c>
      <c r="Q19" s="1"/>
      <c r="R19" s="1" t="s">
        <v>0</v>
      </c>
      <c r="S19" s="1" t="s">
        <v>0</v>
      </c>
      <c r="T19" s="1" t="s">
        <v>0</v>
      </c>
    </row>
  </sheetData>
  <mergeCells count="10">
    <mergeCell ref="O2:O3"/>
    <mergeCell ref="F2:I2"/>
    <mergeCell ref="K2:N2"/>
    <mergeCell ref="P2:S2"/>
    <mergeCell ref="P1:S1"/>
    <mergeCell ref="B18:C18"/>
    <mergeCell ref="B2:B3"/>
    <mergeCell ref="C2:C3"/>
    <mergeCell ref="E2:E3"/>
    <mergeCell ref="J2:J3"/>
  </mergeCells>
  <pageMargins left="0.11811023622047245" right="0.15748031496062992" top="0.51181102362204722" bottom="0.51181102362204722" header="0.51181102362204722" footer="0.51181102362204722"/>
  <pageSetup paperSize="9" scale="5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Таблица 6</vt:lpstr>
      <vt:lpstr>Таблица 5</vt:lpstr>
      <vt:lpstr>Таблица 4</vt:lpstr>
      <vt:lpstr>Приложение №11 </vt:lpstr>
      <vt:lpstr>Таблица 2</vt:lpstr>
      <vt:lpstr>Таблица 3</vt:lpstr>
      <vt:lpstr>'Приложение №11 '!Область_печати</vt:lpstr>
      <vt:lpstr>'Таблица 2'!Область_печати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budget_no</dc:creator>
  <cp:lastModifiedBy>User</cp:lastModifiedBy>
  <cp:lastPrinted>2024-08-27T09:00:45Z</cp:lastPrinted>
  <dcterms:created xsi:type="dcterms:W3CDTF">2017-10-30T13:20:53Z</dcterms:created>
  <dcterms:modified xsi:type="dcterms:W3CDTF">2024-10-21T11:05:49Z</dcterms:modified>
</cp:coreProperties>
</file>